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I-A Modelo Encargos_Sociais" sheetId="1" state="visible" r:id="rId3"/>
    <sheet name="VI-B Modelo Composição_BDI" sheetId="2" state="visible" r:id="rId4"/>
    <sheet name="VI-C Modelo Comp_Custo_Un" sheetId="3" state="visible" r:id="rId5"/>
    <sheet name="VI-D Modelo Plan_Orçamentária" sheetId="4" state="visible" r:id="rId6"/>
    <sheet name="VI-E Modelo Cronog_Físico-finan" sheetId="5" state="visible" r:id="rId7"/>
    <sheet name="VI-F Modelo Cronog_Desembolso" sheetId="6" state="visible" r:id="rId8"/>
  </sheets>
  <definedNames>
    <definedName function="false" hidden="false" localSheetId="1" name="Excel_BuiltIn_Print_Area" vbProcedure="false">#REF!</definedName>
    <definedName function="false" hidden="false" localSheetId="1" name="Excel_BuiltIn_Print_Area_1_1_5" vbProcedure="false">"$#REF!.$A$1:$E$26"</definedName>
    <definedName function="false" hidden="false" localSheetId="1" name="Excel_BuiltIn_Print_Area_1_1_9" vbProcedure="false">#NAME?</definedName>
    <definedName function="false" hidden="false" localSheetId="1" name="Excel_BuiltIn_Print_Area_4_1" vbProcedure="false">#NAME?</definedName>
    <definedName function="false" hidden="false" localSheetId="2" name="Excel_BuiltIn_Print_Area" vbProcedure="false">#REF!</definedName>
    <definedName function="false" hidden="false" localSheetId="2" name="Excel_BuiltIn_Print_Area_1_1_5" vbProcedure="false">"$#REF!.$A$1:$E$26"</definedName>
    <definedName function="false" hidden="false" localSheetId="2" name="Excel_BuiltIn_Print_Area_1_1_9" vbProcedure="false">#NAME?</definedName>
    <definedName function="false" hidden="false" localSheetId="2" name="Excel_BuiltIn_Print_Area_4_1" vbProcedure="false">#NAME?</definedName>
    <definedName function="false" hidden="false" localSheetId="3" name="_xlnm.Print_Titles" vbProcedure="false">'repeated header'!$4:$4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<sst xmlns="http://schemas.openxmlformats.org/spreadsheetml/2006/main" count="1702" uniqueCount="375">
  <si>
    <t xml:space="preserve">Anexo VI – A – Modelo Tabela de Encargos Sociais sobre Mão de Obra</t>
  </si>
  <si>
    <r>
      <rPr>
        <sz val="14"/>
        <color rgb="FF000000"/>
        <rFont val="Times New Roman"/>
        <family val="0"/>
        <charset val="1"/>
      </rPr>
      <t xml:space="preserve">Encargos Sociais – </t>
    </r>
    <r>
      <rPr>
        <sz val="14"/>
        <color rgb="FFFF0000"/>
        <rFont val="Times New Roman"/>
        <family val="0"/>
        <charset val="1"/>
      </rPr>
      <t xml:space="preserve">[INSERIR UF]</t>
    </r>
  </si>
  <si>
    <t xml:space="preserve">SINAPI – VIGÊNCIA A PARTIR DE JANEIRO/2026</t>
  </si>
  <si>
    <t xml:space="preserve">Encargos Sociais sobre a mão de obra</t>
  </si>
  <si>
    <t xml:space="preserve">CÓDIGO</t>
  </si>
  <si>
    <t xml:space="preserve">DESCRIÇÃO</t>
  </si>
  <si>
    <t xml:space="preserve">ONERADO</t>
  </si>
  <si>
    <t xml:space="preserve">HORISTA (%)</t>
  </si>
  <si>
    <t xml:space="preserve">MENSALISTA (%)</t>
  </si>
  <si>
    <t xml:space="preserve">GRUPO A</t>
  </si>
  <si>
    <t xml:space="preserve">A1</t>
  </si>
  <si>
    <t xml:space="preserve">INSS</t>
  </si>
  <si>
    <t xml:space="preserve">A2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</si>
  <si>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</si>
  <si>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</si>
  <si>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</si>
  <si>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</si>
  <si>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</si>
  <si>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</si>
  <si>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SEBRAE</t>
  </si>
  <si>
    <t xml:space="preserve">A6</t>
  </si>
  <si>
    <t xml:space="preserve">Salário Educação</t>
  </si>
  <si>
    <t xml:space="preserve">A7</t>
  </si>
  <si>
    <t xml:space="preserve">Seguro Contra Acidentes de Trabalho</t>
  </si>
  <si>
    <t xml:space="preserve">A8</t>
  </si>
  <si>
    <t xml:space="preserve">FGTS</t>
  </si>
  <si>
    <t xml:space="preserve">A9</t>
  </si>
  <si>
    <t xml:space="preserve">SECONCI</t>
  </si>
  <si>
    <t xml:space="preserve">A</t>
  </si>
  <si>
    <t xml:space="preserve">TOTAL</t>
  </si>
  <si>
    <t xml:space="preserve">GRUPO B</t>
  </si>
  <si>
    <t xml:space="preserve">B1</t>
  </si>
  <si>
    <t xml:space="preserve">Repouso Semanal Remunerado</t>
  </si>
  <si>
    <t xml:space="preserve">B2</t>
  </si>
  <si>
    <t xml:space="preserve">Feriados</t>
  </si>
  <si>
    <t xml:space="preserve">B3</t>
  </si>
  <si>
    <t xml:space="preserve">Auxílio Enfermidade</t>
  </si>
  <si>
    <t xml:space="preserve">B4</t>
  </si>
  <si>
    <t xml:space="preserve">13º Salário</t>
  </si>
  <si>
    <t xml:space="preserve">B5</t>
  </si>
  <si>
    <t xml:space="preserve">Licença Paternidade</t>
  </si>
  <si>
    <t xml:space="preserve">B6</t>
  </si>
  <si>
    <t xml:space="preserve">Faltas Justificadas</t>
  </si>
  <si>
    <t xml:space="preserve">B7</t>
  </si>
  <si>
    <t xml:space="preserve">Dias de Chuva</t>
  </si>
  <si>
    <t xml:space="preserve">B8</t>
  </si>
  <si>
    <t xml:space="preserve">Auxílio Acidente de Trabalho</t>
  </si>
  <si>
    <t xml:space="preserve">B9</t>
  </si>
  <si>
    <t xml:space="preserve">Férias gozadas</t>
  </si>
  <si>
    <t xml:space="preserve">B10</t>
  </si>
  <si>
    <t xml:space="preserve">Salário Maternidade</t>
  </si>
  <si>
    <t xml:space="preserve">B</t>
  </si>
  <si>
    <t xml:space="preserve">GRUPO C</t>
  </si>
  <si>
    <t xml:space="preserve">C1</t>
  </si>
  <si>
    <t xml:space="preserve">Aviso Prévio Indenizado</t>
  </si>
  <si>
    <t xml:space="preserve">C2</t>
  </si>
  <si>
    <t xml:space="preserve">Aviso Prévio Trabalhado</t>
  </si>
  <si>
    <t xml:space="preserve">C3</t>
  </si>
  <si>
    <t xml:space="preserve">Férias indenizadas</t>
  </si>
  <si>
    <t xml:space="preserve">C4</t>
  </si>
  <si>
    <t xml:space="preserve">Depósito Rescisão sem Justa Causa</t>
  </si>
  <si>
    <t xml:space="preserve">C5</t>
  </si>
  <si>
    <t xml:space="preserve">Indenização Adicional</t>
  </si>
  <si>
    <t xml:space="preserve">C</t>
  </si>
  <si>
    <t xml:space="preserve">GRUPO D</t>
  </si>
  <si>
    <t xml:space="preserve">D1</t>
  </si>
  <si>
    <t xml:space="preserve">Reincidência de Grupo A sobre Grupo B</t>
  </si>
  <si>
    <t xml:space="preserve">D2</t>
  </si>
  <si>
    <t xml:space="preserve">Reincidência de Grupo A sobre Aviso Prévio Trabalhado e Reincidência do FGTS sobre Aviso Prévio Indenizado</t>
  </si>
  <si>
    <t xml:space="preserve">D</t>
  </si>
  <si>
    <t xml:space="preserve">TOTAL (A+B+C+D)</t>
  </si>
  <si>
    <t xml:space="preserve">Notas:</t>
  </si>
  <si>
    <t xml:space="preserve">Orientação de preenchimento</t>
  </si>
  <si>
    <t xml:space="preserve">Dados de entrada a ser preenchidos</t>
  </si>
  <si>
    <t xml:space="preserve">Encargos Sociais calculados. </t>
  </si>
  <si>
    <t xml:space="preserve">IMPORTANTE: O CORRETO PREENCHIMENTO DAS PLANILHAS, INCLUSIVE QUANTO A FÓRMULAS, É DE RESPONSABILIDADE ÚNICA E EXCLUSIVA DA LICITANTE.</t>
  </si>
  <si>
    <t xml:space="preserve">Anexo VI – B – Modelo Planilha Composição BDI</t>
  </si>
  <si>
    <t xml:space="preserve">Planilha de Composição de BDI</t>
  </si>
  <si>
    <t xml:space="preserve">(    ) COM DESONERAÇÃO                      (   ) SEM DESONERAÇÃO</t>
  </si>
  <si>
    <t xml:space="preserve">ITEM</t>
  </si>
  <si>
    <t xml:space="preserve">Descrição</t>
  </si>
  <si>
    <t xml:space="preserve">TAXA (%)</t>
  </si>
  <si>
    <t xml:space="preserve">Administração Central</t>
  </si>
  <si>
    <t xml:space="preserve">Risco (Seguros/Imprevistos)</t>
  </si>
  <si>
    <t xml:space="preserve">Despesas Financeiras</t>
  </si>
  <si>
    <t xml:space="preserve">Lucro</t>
  </si>
  <si>
    <t xml:space="preserve">COFINS</t>
  </si>
  <si>
    <t xml:space="preserve">PIS</t>
  </si>
  <si>
    <t xml:space="preserve">ISS</t>
  </si>
  <si>
    <t xml:space="preserve">CRPB</t>
  </si>
  <si>
    <t xml:space="preserve">A fórmula para cálculo da taxa a ser acrescida aos custos diretos de um empreendimento a título de Benefícios e Despesas Indiretas é:</t>
  </si>
  <si>
    <t xml:space="preserve">BDI = {[(1 + X) (1 + Y) (1+Z)]} / (1 – I) – 1, onde:</t>
  </si>
  <si>
    <t xml:space="preserve">%</t>
  </si>
  <si>
    <t xml:space="preserve">X = Taxa da somatória das despesas indiretas, exceto tributos e despesas financeiras:</t>
  </si>
  <si>
    <t xml:space="preserve">Y = Taxa representativa das despesas financeiras:</t>
  </si>
  <si>
    <t xml:space="preserve">Z = Taxa representativa do lucro:</t>
  </si>
  <si>
    <t xml:space="preserve">I = Taxa representativa da incidência de impostos:</t>
  </si>
  <si>
    <t xml:space="preserve">BDI = {[(1 + X) (1 + Y) (1+Z)] / (1 – I)} – 1 =</t>
  </si>
  <si>
    <t xml:space="preserve">IMPORTANTE: O CORRETO PREENCHIMENTO DAS PLANILHAS, INCLUSIVE QUANTO A FÓRMULAS, É DE RESPONSABILIDADE ÚNICA E EXCLUSIVA DA LICITANTE. </t>
  </si>
  <si>
    <t xml:space="preserve">DADOS DE ENTRADA</t>
  </si>
  <si>
    <t xml:space="preserve">BDI CALCULADO. SEU VALOR DEVERÁ SER LANÇADO NA PLANILHA DA PROPOSTA DE CUSTOS </t>
  </si>
  <si>
    <t xml:space="preserve">Anexo VI – C – Modelo Composição de Custo Unitário</t>
  </si>
  <si>
    <t xml:space="preserve">Composições de Custos Unitários</t>
  </si>
  <si>
    <t xml:space="preserve">B.D.I.</t>
  </si>
  <si>
    <t xml:space="preserve">Encargos Sociais</t>
  </si>
  <si>
    <t xml:space="preserve">Base Referencial</t>
  </si>
  <si>
    <t xml:space="preserve">Obra: Adequação prédio GEX/APS Uberlândia para AVCB CBMMG - ONERADO</t>
  </si>
  <si>
    <t xml:space="preserve">Composições Analíticas com Preço Unitário</t>
  </si>
  <si>
    <t xml:space="preserve">Composições Principais</t>
  </si>
  <si>
    <t xml:space="preserve"> 1.1 </t>
  </si>
  <si>
    <t xml:space="preserve">Código</t>
  </si>
  <si>
    <t xml:space="preserve">Banco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</si>
  <si>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</si>
  <si>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</si>
  <si>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</si>
  <si>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</si>
  <si>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</si>
  <si>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ENGENHEIRO CIVIL DE OBRA JUNIOR COM ENCARGOS COMPLEMENTARES</t>
  </si>
  <si>
    <t xml:space="preserve">Livro SINAPI: Cálculos e Parâmetros</t>
  </si>
  <si>
    <t xml:space="preserve">H</t>
  </si>
  <si>
    <t xml:space="preserve">CURSO DE CAPACITAÇÃO PARA ENGENHEIRO CIVIL DE OBRA JÚNIOR (ENCARGOS COMPLEMENTARES) - HORISTA</t>
  </si>
  <si>
    <t xml:space="preserve">ENGENHEIRO CIVIL DE OBRA JUNIOR (HORISTA)</t>
  </si>
  <si>
    <t xml:space="preserve">Mão de Obra</t>
  </si>
  <si>
    <t xml:space="preserve">EXAMES - HORISTA (COLETADO CAIXA - ENCARGOS COMPLEMENTARES)</t>
  </si>
  <si>
    <t xml:space="preserve">Encargos Complementares</t>
  </si>
  <si>
    <t xml:space="preserve">FERRAMENTAS - FAMILIA ENGENHEIRO CIVIL - HORISTA (ENCARGOS COMPLEMENTARES - COLETADO CAIXA)</t>
  </si>
  <si>
    <t xml:space="preserve">ALIMENTACAO - HORISTA (COLETADO CAIXA - ENCARGOS COMPLEMENTARES)</t>
  </si>
  <si>
    <t xml:space="preserve">EPI - FAMILIA ENGENHEIRO CIVIL - HORISTA (ENCARGOS COMPLEMENTARES - COLETADO CAIXA)</t>
  </si>
  <si>
    <t xml:space="preserve">SEGURO - HORISTA (COLETADO CAIXA - ENCARGOS COMPLEMENTARES)</t>
  </si>
  <si>
    <t xml:space="preserve"> 1.2 </t>
  </si>
  <si>
    <t xml:space="preserve">TECNICO DE EDIFICACOES COM ENCARGOS COMPLEMENTARES</t>
  </si>
  <si>
    <t xml:space="preserve">CURSO DE CAPACITAÇÃO PARA TECNICO DE EDIFICACOES (ENCARGOS COMPLEMENTARES) - HORISTA</t>
  </si>
  <si>
    <t xml:space="preserve">FERRAMENTAS - FAMILIA TOPOGRAFO - HORISTA (ENCARGOS COMPLEMENTARES - COLETADO CAIXA)</t>
  </si>
  <si>
    <t xml:space="preserve">TRANSPORTE - HORISTA (COLETADO CAIXA - ENCARGOS COMPLEMENTARES)</t>
  </si>
  <si>
    <t xml:space="preserve">EPI - FAMILIA TOPOGRAFO - HORISTA (ENCARGOS COMPLEMENTARES - COLETADO CAIXA)</t>
  </si>
  <si>
    <t xml:space="preserve">TECNICO DE EDIFICACOES (HORISTA)</t>
  </si>
  <si>
    <t xml:space="preserve"> 2.1 </t>
  </si>
  <si>
    <t xml:space="preserve">Demolição cuidadosa de alvenaria de forma manual, para abertura de vãos, sem reaproveitamento</t>
  </si>
  <si>
    <t xml:space="preserve">DEMOLIÇÕES E RETIRADAS</t>
  </si>
  <si>
    <t xml:space="preserve">m²</t>
  </si>
  <si>
    <t xml:space="preserve">PEDREIRO COM ENCARGOS COMPLEMENTARES</t>
  </si>
  <si>
    <t xml:space="preserve">SERVENTE COM ENCARGOS COMPLEMENTARES</t>
  </si>
  <si>
    <t xml:space="preserve"> 2.2 </t>
  </si>
  <si>
    <t xml:space="preserve">Retirada manual de portas e janelas de madeira, inclusive batentes (marcos), sem reaproveitamento</t>
  </si>
  <si>
    <t xml:space="preserve"> 2.3 </t>
  </si>
  <si>
    <t xml:space="preserve">Demolição manual de piso, soleira, peitoris e escadas em mármore ou granito, exclusive regularização, sem reaproveitamento</t>
  </si>
  <si>
    <t xml:space="preserve"> 2.4 </t>
  </si>
  <si>
    <t xml:space="preserve">PORTA CORTA-FOGO 90X210X4CM - FORNECIMENTO E INSTALAÇÃO. AF_10/2025</t>
  </si>
  <si>
    <t xml:space="preserve">Esquadrias - Portas</t>
  </si>
  <si>
    <t xml:space="preserve">UN</t>
  </si>
  <si>
    <t xml:space="preserve">ARGAMASSA TRAÇO 1:3 (EM VOLUME DE CIMENTO E AREIA MÉDIA ÚMIDA), PREPARO MANUAL. AF_08/2019</t>
  </si>
  <si>
    <t xml:space="preserve">Argamassas</t>
  </si>
  <si>
    <t xml:space="preserve">m³</t>
  </si>
  <si>
    <t xml:space="preserve">PORTA CORTA-FOGO SIMPLES PARA SAIDA DE EMERGENCIA, 1 FOLHA DE ABRIR, 5 CM, ACABAMENTO NATURAL / SEM PINTURA, COM FECHADURA TIPO TRINCO, DOBRADICAS E BATENTE, VAO LUZ DE 90 X 210 CM, CLASSE P-90 (NBR 11742)</t>
  </si>
  <si>
    <t xml:space="preserve">Material</t>
  </si>
  <si>
    <t xml:space="preserve"> 2.5 </t>
  </si>
  <si>
    <t xml:space="preserve">SOLEIRA DE GRANITO CINZA CORUMBÁ E= 2CM</t>
  </si>
  <si>
    <t xml:space="preserve">SOLEIRA DE PEDRA</t>
  </si>
  <si>
    <t xml:space="preserve">SOLEIRA EM GRANITO, POLIDO, TIPO ANDORINHA / QUARTZ / CASTELO / CORUMBÁ OU OUTROS EQUIVALENTES DA REGIÃO, L= 15CM, E= 2,0CM REF 20232</t>
  </si>
  <si>
    <t xml:space="preserve"> 2.6 </t>
  </si>
  <si>
    <t xml:space="preserve">EMBOÇO, EM ARGAMASSA TRAÇO 1:2:8, PREPARO MANUAL, APLICADO MANUALMENTE EM PAREDES INTERNAS, PARA AMBIENTES COM ÁREA MENOR QUE 5M², E = 10MM, COM TALISCAS. AF_03/2024</t>
  </si>
  <si>
    <t xml:space="preserve">Massa Única Interna</t>
  </si>
  <si>
    <t xml:space="preserve">ARGAMASSA TRAÇO 1:2:8 (EM VOLUME DE CIMENTO, CAL E AREIA MÉDIA ÚMIDA) PARA EMBOÇO/MASSA ÚNICA/ASSENTAMENTO DE ALVENARIA DE VEDAÇÃO, PREPARO MANUAL. AF_08/2019</t>
  </si>
  <si>
    <t xml:space="preserve"> 2.7 </t>
  </si>
  <si>
    <t xml:space="preserve">PINTURA COM TINTA ALQUÍDICA DE ACABAMENTO (ESMALTE SINTÉTICO ACETINADO) PULVERIZADA SOBRE SUPERFÍCIES METÁLICAS (EXCETO PERFIL) EXECUTADO EM OBRA (02 DEMÃOS). AF_01/2020_PE</t>
  </si>
  <si>
    <t xml:space="preserve">Pintura em Superfícies Metálicas</t>
  </si>
  <si>
    <t xml:space="preserve">PINTOR COM ENCARGOS COMPLEMENTARES</t>
  </si>
  <si>
    <t xml:space="preserve">TINTA ESMALTE SINTETICO PREMIUM ACETINADO</t>
  </si>
  <si>
    <t xml:space="preserve">L</t>
  </si>
  <si>
    <t xml:space="preserve">DILUENTE AGUARRAS</t>
  </si>
  <si>
    <t xml:space="preserve"> 2.8 </t>
  </si>
  <si>
    <t xml:space="preserve">PINTURA LÁTEX ACRÍLICA STANDARD, APLICAÇÃO MANUAL EM PAREDES, DUAS DEMÃOS. AF_04/2023</t>
  </si>
  <si>
    <t xml:space="preserve">Pintura Interna</t>
  </si>
  <si>
    <t xml:space="preserve">TINTA LATEX ACRILICA STANDARD, COR BRANCA</t>
  </si>
  <si>
    <t xml:space="preserve"> 3.1 </t>
  </si>
  <si>
    <t xml:space="preserve">ADAPTAÇÃO DE GUARDA CORPO EM AÇO INOX, PARA H=1,10M, BARRAS DIAMETRO D=1.1/2" E D=3/4" COM CONTENÇÃO LATERAL EM VIDRO LAMINADO E=8MM, EM ATENDIMENTO ÀS NORMAS DO CBMMG</t>
  </si>
  <si>
    <t xml:space="preserve">ESQV - ESQUADRIAS/FERRAGENS/VIDROS</t>
  </si>
  <si>
    <t xml:space="preserve">M</t>
  </si>
  <si>
    <t xml:space="preserve">AUXILIAR DE SERRALHEIRO COM ENCARGOS COMPLEMENTARES</t>
  </si>
  <si>
    <t xml:space="preserve">SERRALHEIRO COM ENCARGOS COMPLEMENTARES</t>
  </si>
  <si>
    <t xml:space="preserve">INSTALAÇÃO DE VIDRO LAMINADO, E = 8 MM (4+4), FIXADO COM SILICONE ESTRUTURAL. AF_11/2025</t>
  </si>
  <si>
    <t xml:space="preserve">Vidros e Espelhos</t>
  </si>
  <si>
    <t xml:space="preserve">TUBO AÇO INOX 3/4"</t>
  </si>
  <si>
    <t xml:space="preserve">PERFIL U INOX 304 POLIDOS PARA VIDROS 8 E 10mm (15x12x15mm)</t>
  </si>
  <si>
    <t xml:space="preserve">ELETRODO REVESTIDO PARA SOLDA (FAIXA DE CORRENTE ELÉTRICA: 90-120A|COMPRIMENTO: 350MM|CLASSIFICAÇÃO: E309L-17|APLICAÇÃO: AÇO INOX AISI 304)</t>
  </si>
  <si>
    <t xml:space="preserve">Kg</t>
  </si>
  <si>
    <t xml:space="preserve"> 3.2 </t>
  </si>
  <si>
    <t xml:space="preserve">EXECUÇÃO DE GUARDA CORPO EM AÇO INOX H=1,10M, BARRAS DIAMETRO D=1.1/2" E D=3/4" COM CONTENÇÃO LATERAL EM VIDRO LAMINADO E=8MM, EM ATENDIMENTO ÀS NORMAS DO CBMMG (FORNECIMENTO E INSTALAÇÃO)</t>
  </si>
  <si>
    <t xml:space="preserve">TUBO AÇO INOX DIAM 1 1/2"</t>
  </si>
  <si>
    <t xml:space="preserve"> 3.3 </t>
  </si>
  <si>
    <t xml:space="preserve">CORRIMÃO DUPLO FIXADO EM PAREDE, DIÂMETRO EXTERNO = 1 1/2", EM AÇO INOX. AF_10/2025</t>
  </si>
  <si>
    <t xml:space="preserve">Guarda-Corpo, Corrimão e Grade para Esquadrias</t>
  </si>
  <si>
    <t xml:space="preserve">REBITE DE REPUXO EM ACO INOX, DIAMETRO 3,2 X 12 MM DE COMPRIMENTO (1 KG = 666 UNIDADES)</t>
  </si>
  <si>
    <t xml:space="preserve">KG</t>
  </si>
  <si>
    <t xml:space="preserve">ELETRODO REVESTIDO AWS - E6013, DIAMETRO IGUAL A 2,50 MM</t>
  </si>
  <si>
    <t xml:space="preserve">BUCHA DE NYLON SEM ABA S10, COM PARAFUSO DE 6,10 X 65 MM EM ACO ZINCADO COM ROSCA SOBERBA, CABECA CHATA E FENDA PHILLIPS</t>
  </si>
  <si>
    <t xml:space="preserve">SUPORTE PARA FIXACAO CORRIMAO TUBULAR NA PAREDE EM, ACO INOX POLIDO, PARA APOIO BARRA CURVA DE 1/2" E BERCO, COM CANOPLA</t>
  </si>
  <si>
    <t xml:space="preserve">TUBO REDONDO DE ACO INOX 304, E = 1,50 MM, DIAMETRO = 1 1/2"</t>
  </si>
  <si>
    <t xml:space="preserve"> 4.2 </t>
  </si>
  <si>
    <t xml:space="preserve">ELETRICISTA COM ENCARGOS COMPLEMENTARES</t>
  </si>
  <si>
    <t xml:space="preserve">CURSO DE CAPACITAÇÃO PARA ELETRICISTA (ENCARGOS COMPLEMENTARES) - HORISTA</t>
  </si>
  <si>
    <t xml:space="preserve">ELETRICISTA (HORISTA)</t>
  </si>
  <si>
    <t xml:space="preserve">EPI - FAMILIA ELETRICISTA - HORISTA (ENCARGOS COMPLEMENTARES - COLETADO CAIXA)</t>
  </si>
  <si>
    <t xml:space="preserve">FERRAMENTAS - FAMILIA ELETRICISTA - HORISTA (ENCARGOS COMPLEMENTARES - COLETADO CAIXA)</t>
  </si>
  <si>
    <t xml:space="preserve"> 4.3 </t>
  </si>
  <si>
    <t xml:space="preserve">AUXILIAR DE ELETRICISTA COM ENCARGOS COMPLEMENTARES</t>
  </si>
  <si>
    <t xml:space="preserve">CURSO DE CAPACITAÇÃO PARA AUXILIAR DE ELETRICISTA (ENCARGOS COMPLEMENTARES) - HORISTA</t>
  </si>
  <si>
    <t xml:space="preserve">AJUDANTE DE ELETRICISTA (HORISTA)</t>
  </si>
  <si>
    <t xml:space="preserve"> 5.1 </t>
  </si>
  <si>
    <t xml:space="preserve">EXTINTOR EM CARRETA, CAP. 50KG - PO QUIMICO</t>
  </si>
  <si>
    <t xml:space="preserve"> 5.2 </t>
  </si>
  <si>
    <t xml:space="preserve">Placa de sinalizacao, fotoluminescente, em pvc , rota de fuga</t>
  </si>
  <si>
    <t xml:space="preserve">Sinalização Vertical</t>
  </si>
  <si>
    <t xml:space="preserve">un</t>
  </si>
  <si>
    <t xml:space="preserve">Item</t>
  </si>
  <si>
    <t xml:space="preserve">Detalhamento de Cálculo ORSE</t>
  </si>
  <si>
    <t xml:space="preserve">EPI - FAMILIA SERVENTE - HORISTA (ENCARGOS COMPLEMENTARES - COLETADO CAIXA)</t>
  </si>
  <si>
    <t xml:space="preserve">FERRAMENTAS - FAMILIA SERVENTE - HORISTA (ENCARGOS COMPLEMENTARES - COLETADO CAIXA)</t>
  </si>
  <si>
    <t xml:space="preserve">SERVENTE DE OBRAS (HORISTA)</t>
  </si>
  <si>
    <t xml:space="preserve"> 6.1 </t>
  </si>
  <si>
    <t xml:space="preserve">REVISÃO DO SISTEMA CENTRAL DE ALARME E DETECÇÃO</t>
  </si>
  <si>
    <t xml:space="preserve">INES - INSTALAÇÕES ESPECIAIS</t>
  </si>
  <si>
    <t xml:space="preserve">ELETROTÉCNICO COM ENCARGOS COMPLEMENTARES</t>
  </si>
  <si>
    <t xml:space="preserve"> 6.2 </t>
  </si>
  <si>
    <t xml:space="preserve">DETECTOR ÓPTICO DE FUMAÇA PARA SISTEMAS ENDEREÇÁVEIS</t>
  </si>
  <si>
    <t xml:space="preserve">Edificação</t>
  </si>
  <si>
    <t xml:space="preserve">DETECTOR ÓPTICO DE FUMAÇA NÃO-ANALÓGICO PARA SISTEMAS ENDEREÇÁVEIS</t>
  </si>
  <si>
    <t xml:space="preserve">Un</t>
  </si>
  <si>
    <t xml:space="preserve"> 6.3 </t>
  </si>
  <si>
    <t xml:space="preserve">Cabo blindado para alarme e detecção de incêncio 3 x 1,5mm2</t>
  </si>
  <si>
    <t xml:space="preserve">Interligações até Quadro Geral - Fios e Cabos</t>
  </si>
  <si>
    <t xml:space="preserve">m</t>
  </si>
  <si>
    <t xml:space="preserve"> 7.1 </t>
  </si>
  <si>
    <t xml:space="preserve">REVISÃO DO SISTEMA DE HIDRANTES</t>
  </si>
  <si>
    <t xml:space="preserve">AUXILIAR DE ENCANADOR OU BOMBEIRO HIDRÁULICO COM ENCARGOS COMPLEMENTARES</t>
  </si>
  <si>
    <t xml:space="preserve">ENCANADOR OU BOMBEIRO HIDRÁULICO COM ENCARGOS COMPLEMENTARES</t>
  </si>
  <si>
    <t xml:space="preserve"> 7.2 </t>
  </si>
  <si>
    <t xml:space="preserve">REVISÃO DA BOMBA DE INCÊNDIO</t>
  </si>
  <si>
    <t xml:space="preserve">INHI - INSTALAÇÕES HIDROS SANITÁRIAS</t>
  </si>
  <si>
    <t xml:space="preserve"> 7.7 </t>
  </si>
  <si>
    <t xml:space="preserve">Pressostato 100 / 150 PSI sem válvula, capacidade elétrica até 5CV em 250VCA, Margirius ou equivalente</t>
  </si>
  <si>
    <t xml:space="preserve">INSTALAÇÃO DE INCÊNDIO</t>
  </si>
  <si>
    <t xml:space="preserve">und</t>
  </si>
  <si>
    <t xml:space="preserve">F</t>
  </si>
  <si>
    <t xml:space="preserve">MATERIAL</t>
  </si>
  <si>
    <t xml:space="preserve">PRESSOSTATO 100/150 PSI C/ VALVULA DE ALIVIO 1/4"</t>
  </si>
  <si>
    <t xml:space="preserve">FITA DE VEDACAO 18MM X 50M</t>
  </si>
  <si>
    <t xml:space="preserve"> 7.8 </t>
  </si>
  <si>
    <t xml:space="preserve">Bomba para incêndio jockey 2cv, modelo ME-IN 1320 N2T ou similar</t>
  </si>
  <si>
    <t xml:space="preserve">Aparelhos, Utensílios e Equipamentos Elétricos</t>
  </si>
  <si>
    <t xml:space="preserve">Equipamento</t>
  </si>
  <si>
    <t xml:space="preserve">ENCANADOR OU BOMBEIRO HIDRAULICO (HORISTA)</t>
  </si>
  <si>
    <t xml:space="preserve">EPI - FAMILIA ENCANADOR - HORISTA (ENCARGOS COMPLEMENTARES - COLETADO CAIXA)</t>
  </si>
  <si>
    <t xml:space="preserve">FERRAMENTAS - FAMILIA ENCANADOR - HORISTA (ENCARGOS COMPLEMENTARES - COLETADO CAIXA)</t>
  </si>
  <si>
    <t xml:space="preserve"> 7.9 </t>
  </si>
  <si>
    <t xml:space="preserve">VÁLVULA DE RETENÇÃO HORIZONTAL D= 65mm (2 1/2")</t>
  </si>
  <si>
    <t xml:space="preserve">VÁLVULA RETENÇÃO HORIZONTAL - 65MM (2 1/2')</t>
  </si>
  <si>
    <t xml:space="preserve">FITA DE VEDAÇÃO</t>
  </si>
  <si>
    <t xml:space="preserve"> 7.10 </t>
  </si>
  <si>
    <t xml:space="preserve">MANOMETRO,DE 0 A 150PSI (14KGF/CM2).FORNECIMENTO E COLOCACAO</t>
  </si>
  <si>
    <t xml:space="preserve">MANOMETRO, DE 0 A 150 PSI (14KGF/CM2)</t>
  </si>
  <si>
    <t xml:space="preserve"> 8.1 </t>
  </si>
  <si>
    <t xml:space="preserve">REVISÃO ILUMINAÇÃO DE EMERGÊNCIA (EM CONFOMIDADE COM A IT-13 DO CBMMG)</t>
  </si>
  <si>
    <t xml:space="preserve">INEL - INSTALAÇÃO ELÉTRICA/ELETRIFICAÇÃO E ILUMINAÇÃO EXTERNA</t>
  </si>
  <si>
    <t xml:space="preserve"> 8.2 </t>
  </si>
  <si>
    <t xml:space="preserve">LUMINÁRIA DE EMERGÊNCIA, COM 30 LÂMPADAS LED DE 2 W, SEM REATOR - FORNECIMENTO E INSTALAÇÃO. AF_09/2024</t>
  </si>
  <si>
    <t xml:space="preserve">Iluminação Predial e Monitoramento</t>
  </si>
  <si>
    <t xml:space="preserve">LUMINARIA DE EMERGENCIA 30 LEDS, POTENCIA 2 W, BATERIA DE LITIO, AUTONOMIA DE 6 HORAS</t>
  </si>
  <si>
    <t xml:space="preserve"> 9.2 </t>
  </si>
  <si>
    <t xml:space="preserve">CURSO DE CAPACITAÇÃO PARA SERVENTE (ENCARGOS COMPLEMENTARES) - HORISTA</t>
  </si>
  <si>
    <t xml:space="preserve"> 10.3 </t>
  </si>
  <si>
    <t xml:space="preserve">CURSO DE CAPACITAÇÃO PARA ENCANADOR OU BOMBEIRO HIDRÁULICO (ENCARGOS COMPLEMENTARES) - HORISTA</t>
  </si>
  <si>
    <t xml:space="preserve">Composições Auxiliares</t>
  </si>
  <si>
    <t xml:space="preserve">AREIA MEDIA - POSTO JAZIDA/FORNECEDOR (RETIRADO NA JAZIDA, SEM TRANSPORTE)</t>
  </si>
  <si>
    <t xml:space="preserve">CAL HIDRATADA CH-I PARA ARGAMASSAS</t>
  </si>
  <si>
    <t xml:space="preserve">CIMENTO PORTLAND COMPOSTO CP II-32</t>
  </si>
  <si>
    <t xml:space="preserve">CURSO DE CAPACITAÇÃO PARA AUXILIAR DE ENCANADOR OU BOMBEIRO HIDRÁULICO (ENCARGOS COMPLEMENTARES) - HORISTA</t>
  </si>
  <si>
    <t xml:space="preserve">AUXILIAR DE ENCANADOR OU BOMBEIRO HIDRAULICO (HORISTA)</t>
  </si>
  <si>
    <t xml:space="preserve">CURSO DE CAPACITAÇÃO PARA AUXILIAR DE SERRALHEIRO (ENCARGOS COMPLEMENTARES) - HORISTA</t>
  </si>
  <si>
    <t xml:space="preserve">FERRAMENTAS - FAMILIA PEDREIRO - HORISTA (ENCARGOS COMPLEMENTARES - COLETADO CAIXA)</t>
  </si>
  <si>
    <t xml:space="preserve">EPI - FAMILIA PEDREIRO - HORISTA (ENCARGOS COMPLEMENTARES - COLETADO CAIXA)</t>
  </si>
  <si>
    <t xml:space="preserve">AJUDANTE DE SERRALHEIRO (HORISTA)</t>
  </si>
  <si>
    <t xml:space="preserve">CURSO DE CAPACITAÇÃO PARA ELETROTÉCNICO (ENCARGOS COMPLEMENTARES) - HORISTA</t>
  </si>
  <si>
    <t xml:space="preserve">ELETROTECNICO (HORISTA)</t>
  </si>
  <si>
    <t xml:space="preserve">CURSO DE CAPACITAÇÃO PARA PEDREIRO (ENCARGOS COMPLEMENTARES) - HORISTA</t>
  </si>
  <si>
    <t xml:space="preserve">PEDREIRO (HORISTA)</t>
  </si>
  <si>
    <t xml:space="preserve">CURSO DE CAPACITAÇÃO PARA PINTOR (ENCARGOS COMPLEMENTARES) - HORISTA</t>
  </si>
  <si>
    <t xml:space="preserve">PINTOR (HORISTA)</t>
  </si>
  <si>
    <t xml:space="preserve">CURSO DE CAPACITAÇÃO PARA SERRALHEIRO (ENCARGOS COMPLEMENTARES) - HORISTA</t>
  </si>
  <si>
    <t xml:space="preserve">SERRALHEIRO (HORISTA)</t>
  </si>
  <si>
    <t xml:space="preserve">CURSO DE CAPACITAÇÃO PARA VIDRACEIRO (ENCARGOS COMPLEMENTARES) - HORISTA</t>
  </si>
  <si>
    <t xml:space="preserve">VIDRACEIRO (HORISTA)</t>
  </si>
  <si>
    <t xml:space="preserve">VIDRACEIRO COM ENCARGOS COMPLEMENTARES</t>
  </si>
  <si>
    <t xml:space="preserve">VIDRO COMUM LAMINADO LISO INCOLOR DUPLO, ESPESSURA TOTAL 8 MM (CADA CAMADA DE 4 MM) - SEM COLOCACAO</t>
  </si>
  <si>
    <t xml:space="preserve">FITA DE ESPUMA PARA VEDACAO E = 6 MM, *12 MM X 10 M* (VIDROS, ESPELHOS, ETC)</t>
  </si>
  <si>
    <t xml:space="preserve">FITA CREPE ROLO DE *25* MM X 50 M</t>
  </si>
  <si>
    <t xml:space="preserve">SILICONE PARA ENVIDRACAMENTO ESTRUTURAL, 400 G, PRETO</t>
  </si>
  <si>
    <t xml:space="preserve">EPI - FAMILIA PINTOR - HORISTA (ENCARGOS COMPLEMENTARES - COLETADO CAIXA)</t>
  </si>
  <si>
    <t xml:space="preserve">FERRAMENTAS - FAMILIA PINTOR - HORISTA (ENCARGOS COMPLEMENTARES - COLETADO CAIXA)</t>
  </si>
  <si>
    <t xml:space="preserve">_______________________________________________________________
RT DA LICITANTE
CPF XXXXX
CREA OU CAU XXXXX
</t>
  </si>
  <si>
    <t xml:space="preserve">Anexo VI – D – Modelo Planilha Orçamentária</t>
  </si>
  <si>
    <t xml:space="preserve">Planilha de Orçamento</t>
  </si>
  <si>
    <t xml:space="preserve">Obra: Adequação prédio GEX/APS Uberlândia para AVCB CBMMG</t>
  </si>
  <si>
    <t xml:space="preserve">Mês/ano</t>
  </si>
  <si>
    <t xml:space="preserve">Valor Total sem BDI</t>
  </si>
  <si>
    <t xml:space="preserve">Valor Unit com BDI</t>
  </si>
  <si>
    <t xml:space="preserve">Peso (%)</t>
  </si>
  <si>
    <t xml:space="preserve"> 1 </t>
  </si>
  <si>
    <t xml:space="preserve">  </t>
  </si>
  <si>
    <t xml:space="preserve">ADMINISTRAÇÃO LOCAL</t>
  </si>
  <si>
    <t xml:space="preserve"> 1.3 </t>
  </si>
  <si>
    <t xml:space="preserve">ANOTAÇÃO DE RESPONSABILIDADE TÉCNICA - A.R.T / CREA-MG</t>
  </si>
  <si>
    <t xml:space="preserve"> 2 </t>
  </si>
  <si>
    <t xml:space="preserve">PORTA CORTA-FOGO (CONFORME IT-08)</t>
  </si>
  <si>
    <t xml:space="preserve">PORTA CORTA-FOGO 110X210X5CM - FORNECIMENTO E INSTALAÇÃO. AF_12/2019</t>
  </si>
  <si>
    <t xml:space="preserve">SOLEIRA DE GRANITO CINZA CORUMBÁ E= 2CM - FORNECIMENTO E INSTALAÇÃO</t>
  </si>
  <si>
    <t xml:space="preserve"> 3 </t>
  </si>
  <si>
    <t xml:space="preserve">GUARDA CORPO (CONFORME IT-08)</t>
  </si>
  <si>
    <t xml:space="preserve">CORRIMÃO DUPLO, DIÂMETRO EXTERNO = 1 1/2", EM AÇO INOX. AF_04/2019 (70 CM FIXADO EM GUARDA CORPO E 70 CM FIXADO EM PAREDE)</t>
  </si>
  <si>
    <t xml:space="preserve"> 4 </t>
  </si>
  <si>
    <t xml:space="preserve">PAINEL BOMBA DE INCÊNDIO (CONFORME IT-17)</t>
  </si>
  <si>
    <t xml:space="preserve"> 4.1 </t>
  </si>
  <si>
    <t xml:space="preserve">QUADRO ELETRICO PARA 2 BOMBAS CENTRIFUGAS TRIFASICAS 1,5 CV, *22,5* CM DE ALTURA X *34,4* CM DE LARGURA X *42,5* CM DE PROFUNDIDADE, COMPLETO</t>
  </si>
  <si>
    <t xml:space="preserve"> 5 </t>
  </si>
  <si>
    <t xml:space="preserve">EXTINTOR SOBRE RODAS (CONFORME IT-16)</t>
  </si>
  <si>
    <t xml:space="preserve">Placa de sinalizacao, fotoluminescente, em pvc , prevenção de incêndio</t>
  </si>
  <si>
    <t xml:space="preserve"> 6 </t>
  </si>
  <si>
    <t xml:space="preserve">REVISÃO SISTEMA DE ALARME E DETECÇÃO (CONFORME IT-14)</t>
  </si>
  <si>
    <t xml:space="preserve">REVISÃO DO SISTEMA CENTRAL DE ALARME E DETECÇÃO (EM CONFOMIDADE COM A IT-14 DO CBMMG) (Inspeção visual, testes, ajustes ou configurações, e substituição de peças, caso necessário)</t>
  </si>
  <si>
    <t xml:space="preserve"> 7 </t>
  </si>
  <si>
    <t xml:space="preserve">REVISÃO SISTEMA DE HIDRANTES (CONFORME IT-17)</t>
  </si>
  <si>
    <t xml:space="preserve">REVISÃO DO SISTEMA DE HIDRANTES (EM CONFOMIDADE COM A IT-17 DO CBMMG) (Inspeção visual, testes, reapertos, ajustes ou regulagens, e substituição de peças, caso necessário)</t>
  </si>
  <si>
    <t xml:space="preserve">REVISÃO DA BOMBA DE INCÊNDIO  (Inspeção visual, testes, reapertos, ajustes ou regulagens, e substituição de peças, caso necessário)</t>
  </si>
  <si>
    <t xml:space="preserve"> 7.3 </t>
  </si>
  <si>
    <t xml:space="preserve">CHAVE DUPLA PARA CONEXOES TIPO STORZ, ENGATE RAPIDO 1 1/2" X 2 1/2", EM LATAO, PARA INSTALACAO PREDIAL COMBATE A INCENDIO</t>
  </si>
  <si>
    <t xml:space="preserve"> 7.4 </t>
  </si>
  <si>
    <t xml:space="preserve">REGISTRO GLOBO ANGULAR D= 63 MM (2 1/2")</t>
  </si>
  <si>
    <t xml:space="preserve"> 7.5 </t>
  </si>
  <si>
    <t xml:space="preserve">TAMPÃO CEGO COM CORRENTE 2.1/2"</t>
  </si>
  <si>
    <t xml:space="preserve"> 7.6 </t>
  </si>
  <si>
    <t xml:space="preserve">ESGUICHO JATO REGULAVEL, TIPO ELKHART, ENGATE RAPIDO 2 1/2", PARA COMBATE A INCENDIO</t>
  </si>
  <si>
    <t xml:space="preserve"> 8 </t>
  </si>
  <si>
    <t xml:space="preserve">REVISÃO SISTEMA ILUMINAÇÃO DE EMERGÊNCIA (CONFORME IT-13)</t>
  </si>
  <si>
    <t xml:space="preserve">REVISÃO ILUMINAÇÃO DE EMERGÊNCIA (EM CONFOMIDADE COM A IT-13 DO CBMMG) (Inspeção visual, testes, ajustes e/ou substituição de luminária, caso necessário)</t>
  </si>
  <si>
    <t xml:space="preserve"> 9 </t>
  </si>
  <si>
    <t xml:space="preserve">LIMPEZA DE OBRA</t>
  </si>
  <si>
    <t xml:space="preserve"> 9.1 </t>
  </si>
  <si>
    <t xml:space="preserve">ALUGUEL CACAMBA DE ACO TIPO CONTAINER C/ 5M3 CAPAC.P/RETIRADA ENTULHO OBRA,INCL.C ARREGA.,TRANSP.E DESCAR.LOCAIS AUTORIZ.</t>
  </si>
  <si>
    <t xml:space="preserve"> 10 </t>
  </si>
  <si>
    <t xml:space="preserve">ACOMPANHAMENTO TÉCNICO EM VISTORIA DO CBMMG (Correções, Adequações e Providências para Emissão do AVCB)</t>
  </si>
  <si>
    <t xml:space="preserve"> 10.1 </t>
  </si>
  <si>
    <t xml:space="preserve"> 10.2 </t>
  </si>
  <si>
    <t xml:space="preserve">Total sem BDI</t>
  </si>
  <si>
    <t xml:space="preserve">Total Geral</t>
  </si>
  <si>
    <t xml:space="preserve">VALOR TOTAL: POR EXTENSO</t>
  </si>
  <si>
    <t xml:space="preserve">_______________________________________________________________
RT DA LICITANTE
CPF XXXXX
CREA OU CAU XXXXX
</t>
  </si>
  <si>
    <t xml:space="preserve">Anexo VI – E – Modelo Cronograma Físico-Financeiro</t>
  </si>
  <si>
    <t xml:space="preserve">Cronograma Físico-Financeiro – Onerado</t>
  </si>
  <si>
    <r>
      <rPr>
        <b val="true"/>
        <sz val="11"/>
        <color rgb="FF000000"/>
        <rFont val="Times New Roman"/>
        <family val="1"/>
        <charset val="1"/>
      </rPr>
      <t xml:space="preserve">    Obra: </t>
    </r>
    <r>
      <rPr>
        <b val="true"/>
        <sz val="10"/>
        <color rgb="FF000000"/>
        <rFont val="Arial"/>
        <family val="1"/>
        <charset val="1"/>
      </rPr>
      <t xml:space="preserve">Adequação prédio GEX/APS Uberlândia para AVCB CBMMG
</t>
    </r>
    <r>
      <rPr>
        <b val="true"/>
        <sz val="11"/>
        <color rgb="FF000000"/>
        <rFont val="Times New Roman"/>
        <family val="1"/>
        <charset val="1"/>
      </rPr>
      <t xml:space="preserve">    Gerência: Gerência Executiva do INSS em Uberlândia
    Endereço: Praça Clarimundo Carneiro, 162, Centro, Uberlândia/MG
    Data Base: Janeiro/2026
    Execução: 60 dias</t>
    </r>
  </si>
  <si>
    <t xml:space="preserve">VALOR TOTAL DO ITEM C/ BDI </t>
  </si>
  <si>
    <t xml:space="preserve">% POR ITEM</t>
  </si>
  <si>
    <t xml:space="preserve">Etapa 1</t>
  </si>
  <si>
    <t xml:space="preserve">Etapa 2</t>
  </si>
  <si>
    <t xml:space="preserve">TOTAL POR ETAPA</t>
  </si>
  <si>
    <t xml:space="preserve">PERCENTUAL POR ETAPA</t>
  </si>
  <si>
    <t xml:space="preserve">TOTAL ACUMULADO</t>
  </si>
  <si>
    <t xml:space="preserve">PERCENTUAL ACUMULADO</t>
  </si>
  <si>
    <t xml:space="preserve">Anexo VI – F – Modelo Cronograma de Desembolso</t>
  </si>
  <si>
    <t xml:space="preserve">Cronograma de Desembolso Financeiro</t>
  </si>
  <si>
    <t xml:space="preserve">ETAPA 1</t>
  </si>
  <si>
    <t xml:space="preserve">ETAPA 2</t>
  </si>
  <si>
    <t xml:space="preserve">Total c/ BDI por Etapa</t>
  </si>
  <si>
    <t xml:space="preserve">Percentual por Etapa</t>
  </si>
  <si>
    <t xml:space="preserve">Total c/ BDI Acumulado</t>
  </si>
  <si>
    <t xml:space="preserve">Percentual Acumulado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</si>
</sst>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.00%"/>
    <numFmt numFmtId="166" formatCode="#,##0.0000000"/>
    <numFmt numFmtId="167" formatCode="#,##0.00"/>
    <numFmt numFmtId="168" formatCode="#,##0.0000"/>
    <numFmt numFmtId="169" formatCode="#,##0.00\ %"/>
    <numFmt numFmtId="170" formatCode="#,##0"/>
    <numFmt numFmtId="171" formatCode="[$R$-416]\ #,##0.00;[RED]\-[$R$-416]\ #,##0.00"/>
    <numFmt numFmtId="172" formatCode="0%"/>
    <numFmt numFmtId="173" formatCode="_-&quot;R$ &quot;* #,##0.00_-;&quot;-R$ &quot;* #,##0.00_-;_-&quot;R$ &quot;* \-??_-;_-@_-"/>
    <numFmt numFmtId="174" formatCode="0.0%"/>
  </numFmts>
  <fonts count="3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2"/>
      <charset val="1"/>
    </font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b val="true"/>
      <sz val="10"/>
      <color rgb="FFC9211E"/>
      <name val="Times New Roman"/>
      <family val="0"/>
      <charset val="1"/>
    </font>
    <font>
      <b val="true"/>
      <sz val="10"/>
      <name val="Arial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sz val="12"/>
      <name val="Calibri"/>
      <family val="2"/>
      <charset val="1"/>
    </font>
    <font>
      <sz val="9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9"/>
      <color rgb="FF000000"/>
      <name val="Calibri"/>
      <family val="2"/>
      <charset val="1"/>
    </font>
    <font>
      <b val="true"/>
      <sz val="12"/>
      <name val="Arial"/>
      <family val="2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0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name val="Arial"/>
      <family val="0"/>
      <charset val="1"/>
    </font>
    <font>
      <sz val="11"/>
      <color rgb="FF000000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999999"/>
        <bgColor rgb="FF969696"/>
      </patternFill>
    </fill>
    <fill>
      <patternFill patternType="solid">
        <fgColor rgb="FF969696"/>
        <bgColor rgb="FF999999"/>
      </patternFill>
    </fill>
    <fill>
      <patternFill patternType="solid">
        <fgColor rgb="FFD9D9D9"/>
        <bgColor rgb="FFD6D6D6"/>
      </patternFill>
    </fill>
    <fill>
      <patternFill patternType="solid">
        <fgColor rgb="FFF2F2F2"/>
        <bgColor rgb="FFEFEFEF"/>
      </patternFill>
    </fill>
    <fill>
      <patternFill patternType="solid">
        <fgColor rgb="FFC1E5F5"/>
        <bgColor rgb="FFD8ECF6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81D41A"/>
      </patternFill>
    </fill>
    <fill>
      <patternFill patternType="solid">
        <fgColor rgb="FF81D41A"/>
        <bgColor rgb="FF92D050"/>
      </patternFill>
    </fill>
    <fill>
      <patternFill patternType="solid">
        <fgColor rgb="FFDFF0D8"/>
        <bgColor rgb="FFD8ECF6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F2F2F2"/>
      </patternFill>
    </fill>
    <fill>
      <patternFill patternType="solid">
        <fgColor rgb="FFD8ECF6"/>
        <bgColor rgb="FFDFF0D8"/>
      </patternFill>
    </fill>
    <fill>
      <patternFill patternType="solid">
        <fgColor rgb="FFF7F3DF"/>
        <bgColor rgb="FFF2F2F2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double"/>
      <right style="thin"/>
      <top style="thin"/>
      <bottom style="thin"/>
      <diagonal/>
    </border>
    <border diagonalUp="false" diagonalDown="false">
      <left style="thin"/>
      <right style="double"/>
      <top style="thin"/>
      <bottom style="thin"/>
      <diagonal/>
    </border>
    <border diagonalUp="false" diagonalDown="false">
      <left style="double"/>
      <right style="double"/>
      <top style="thin"/>
      <bottom style="thin"/>
      <diagonal/>
    </border>
    <border diagonalUp="false" diagonalDown="false">
      <left style="double"/>
      <right style="double"/>
      <top style="thin"/>
      <bottom style="double">
        <color rgb="FF333333"/>
      </bottom>
      <diagonal/>
    </border>
    <border diagonalUp="false" diagonalDown="false">
      <left style="double"/>
      <right style="double"/>
      <top style="double">
        <color rgb="FF333333"/>
      </top>
      <bottom style="double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3" fontId="32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2" fontId="32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1" applyFont="true" applyBorder="tru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1" applyFont="true" applyBorder="true" applyAlignment="true" applyProtection="false">
      <alignment horizontal="general" vertical="bottom" textRotation="0" wrapText="false" indent="0" shrinkToFit="false"/>
    </xf>
  </cellStyleXfs>
  <cellXfs count="1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0" fillId="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7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1" fillId="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4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1" fillId="9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8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9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9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1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5" fontId="16" fillId="8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4" fillId="0" borderId="10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19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10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5" fontId="18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1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7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7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7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7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7" borderId="0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7" borderId="12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7" borderId="13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7" borderId="12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7" borderId="0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7" borderId="0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8" borderId="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8" borderId="6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8" borderId="8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8" borderId="3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7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1" fillId="7" borderId="1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7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1" fillId="7" borderId="1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11" borderId="1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3" fillId="11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11" borderId="1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3" fillId="11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3" fillId="11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4" fillId="12" borderId="1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4" fillId="12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4" fillId="12" borderId="1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4" fillId="12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4" fillId="12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4" fillId="13" borderId="1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4" fillId="13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4" fillId="13" borderId="1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4" fillId="13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4" fillId="13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4" fillId="7" borderId="0" xfId="21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7" fontId="24" fillId="7" borderId="0" xfId="21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24" fillId="7" borderId="0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11" borderId="16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24" fillId="13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24" fillId="12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1" fillId="7" borderId="1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4" fillId="13" borderId="1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4" fillId="7" borderId="0" xfId="21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22" fillId="7" borderId="0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4" fillId="7" borderId="0" xfId="21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22" fillId="7" borderId="0" xfId="21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7" fontId="22" fillId="7" borderId="0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2" fillId="7" borderId="0" xfId="21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22" fillId="7" borderId="0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7" borderId="0" xfId="21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21" fillId="7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8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8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14" borderId="1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5" fillId="14" borderId="1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5" fillId="14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5" fillId="14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25" fillId="14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3" fillId="8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23" fillId="11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15" borderId="1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3" fillId="15" borderId="1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3" fillId="15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3" fillId="15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23" fillId="15" borderId="15" xfId="21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7" borderId="1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2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" borderId="1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9" fillId="7" borderId="1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7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31" fillId="7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2" fillId="7" borderId="2" xfId="19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32" fillId="7" borderId="2" xfId="17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32" fillId="7" borderId="19" xfId="17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2" fillId="7" borderId="19" xfId="19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7" borderId="1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32" fillId="7" borderId="2" xfId="19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32" fillId="7" borderId="19" xfId="19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7" borderId="2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8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33" fillId="0" borderId="2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3" fillId="0" borderId="19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9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3" fillId="0" borderId="2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3" fillId="0" borderId="19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1" xfId="22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22" xfId="2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3" borderId="17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3" borderId="1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1" fillId="7" borderId="17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1" fontId="31" fillId="7" borderId="17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1" fillId="7" borderId="17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1" fillId="7" borderId="1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3" borderId="17" xfId="23" applyFont="fals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élula de Verificação 2" xfId="20"/>
    <cellStyle name="Normal" xfId="21"/>
    <cellStyle name="Normal 4" xfId="22"/>
    <cellStyle name="Excel_BuiltIn_Célula de Verificação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999999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1E5F5"/>
      <rgbColor rgb="FFDFF0D8"/>
      <rgbColor rgb="FFF2F2F2"/>
      <rgbColor rgb="FFEFEFEF"/>
      <rgbColor rgb="FFFF99CC"/>
      <rgbColor rgb="FFCC99FF"/>
      <rgbColor rgb="FFD9D9D9"/>
      <rgbColor rgb="FF3366FF"/>
      <rgbColor rgb="FF33CCCC"/>
      <rgbColor rgb="FF81D41A"/>
      <rgbColor rgb="FF92D05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Q1048576"/>
  <sheetViews>
    <sheetView showFormulas="false" showGridLines="true" showRowColHeaders="true" showZeros="true" rightToLeft="false" tabSelected="true" showOutlineSymbols="false" defaultGridColor="true" view="pageBreakPreview" topLeftCell="A1" colorId="64" zoomScale="80" zoomScaleNormal="80" zoomScalePageLayoutView="80" workbookViewId="0">
      <selection pane="topLeft" activeCell="L11" activeCellId="0" sqref="L11"/>
    </sheetView>
  </sheetViews>
  <sheetFormatPr defaultColWidth="10.30078125" defaultRowHeight="20.25" customHeight="false" zeroHeight="false" outlineLevelRow="0" outlineLevelCol="0"/>
  <cols>
    <col collapsed="false" customWidth="true" hidden="false" outlineLevel="0" max="1" min="1" style="1" width="3.05"/>
    <col collapsed="false" customWidth="true" hidden="false" outlineLevel="0" max="2" min="2" style="1" width="11.43"/>
    <col collapsed="false" customWidth="false" hidden="false" outlineLevel="0" max="17" min="3" style="1" width="10.3"/>
  </cols>
  <sheetData>
    <row r="1" customFormat="false" ht="20.25" hidden="false" customHeight="true" outlineLevel="0" collapsed="false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5.25" hidden="false" customHeight="true" outlineLevel="0" collapsed="false"/>
    <row r="3" customFormat="false" ht="20.25" hidden="false" customHeight="true" outlineLevel="0" collapsed="false"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customFormat="false" ht="5.25" hidden="false" customHeight="true" outlineLevel="0" collapsed="false"/>
    <row r="5" customFormat="false" ht="20.25" hidden="false" customHeight="true" outlineLevel="0" collapsed="false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5.25" hidden="false" customHeight="true" outlineLevel="0" collapsed="false"/>
    <row r="7" customFormat="false" ht="20.25" hidden="false" customHeight="true" outlineLevel="0" collapsed="false">
      <c r="B7" s="5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customFormat="false" ht="20.25" hidden="false" customHeight="true" outlineLevel="0" collapsed="false">
      <c r="B8" s="6" t="s">
        <v>4</v>
      </c>
      <c r="C8" s="6" t="s">
        <v>5</v>
      </c>
      <c r="D8" s="6"/>
      <c r="E8" s="6"/>
      <c r="F8" s="6"/>
      <c r="G8" s="6"/>
      <c r="H8" s="6"/>
      <c r="I8" s="6"/>
      <c r="J8" s="6"/>
      <c r="K8" s="6"/>
      <c r="L8" s="7" t="s">
        <v>6</v>
      </c>
      <c r="M8" s="7"/>
      <c r="N8" s="7" t="s">
        <v>6</v>
      </c>
      <c r="O8" s="7"/>
    </row>
    <row r="9" customFormat="false" ht="20.25" hidden="false" customHeight="true" outlineLevel="0" collapsed="false">
      <c r="B9" s="6"/>
      <c r="C9" s="6"/>
      <c r="D9" s="6"/>
      <c r="E9" s="6"/>
      <c r="F9" s="6"/>
      <c r="G9" s="6"/>
      <c r="H9" s="6"/>
      <c r="I9" s="6"/>
      <c r="J9" s="6"/>
      <c r="K9" s="6"/>
      <c r="L9" s="8" t="s">
        <v>7</v>
      </c>
      <c r="M9" s="8"/>
      <c r="N9" s="8" t="s">
        <v>8</v>
      </c>
      <c r="O9" s="8"/>
    </row>
    <row r="10" customFormat="false" ht="20.25" hidden="false" customHeight="true" outlineLevel="0" collapsed="false">
      <c r="B10" s="9" t="s">
        <v>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customFormat="false" ht="20.25" hidden="false" customHeight="true" outlineLevel="0" collapsed="false">
      <c r="B11" s="10" t="s">
        <v>10</v>
      </c>
      <c r="C11" s="11" t="s">
        <v>11</v>
      </c>
      <c r="D11" s="11"/>
      <c r="E11" s="11"/>
      <c r="F11" s="11"/>
      <c r="G11" s="11"/>
      <c r="H11" s="11"/>
      <c r="I11" s="11"/>
      <c r="J11" s="11"/>
      <c r="K11" s="11"/>
      <c r="L11" s="12"/>
      <c r="M11" s="12"/>
      <c r="N11" s="12"/>
      <c r="O11" s="12"/>
    </row>
    <row r="12" customFormat="false" ht="20.25" hidden="false" customHeight="true" outlineLevel="0" collapsed="false">
      <c r="B12" s="10" t="s">
        <v>12</v>
      </c>
      <c r="C12" s="11" t="s">
        <v>13</v>
      </c>
      <c r="D12" s="11"/>
      <c r="E12" s="11"/>
      <c r="F12" s="11"/>
      <c r="G12" s="11"/>
      <c r="H12" s="11"/>
      <c r="I12" s="11"/>
      <c r="J12" s="11"/>
      <c r="K12" s="11"/>
      <c r="L12" s="12"/>
      <c r="M12" s="12"/>
      <c r="N12" s="12"/>
      <c r="O12" s="12"/>
    </row>
    <row r="13" customFormat="false" ht="20.25" hidden="false" customHeight="true" outlineLevel="0" collapsed="false">
      <c r="B13" s="10" t="s">
        <v>14</v>
      </c>
      <c r="C13" s="11" t="s">
        <v>15</v>
      </c>
      <c r="D13" s="11"/>
      <c r="E13" s="11"/>
      <c r="F13" s="11"/>
      <c r="G13" s="11"/>
      <c r="H13" s="11"/>
      <c r="I13" s="11"/>
      <c r="J13" s="11"/>
      <c r="K13" s="11"/>
      <c r="L13" s="12"/>
      <c r="M13" s="12"/>
      <c r="N13" s="12"/>
      <c r="O13" s="12"/>
    </row>
    <row r="14" customFormat="false" ht="20.25" hidden="false" customHeight="true" outlineLevel="0" collapsed="false">
      <c r="B14" s="10" t="s">
        <v>16</v>
      </c>
      <c r="C14" s="11" t="s">
        <v>17</v>
      </c>
      <c r="D14" s="11"/>
      <c r="E14" s="11"/>
      <c r="F14" s="11"/>
      <c r="G14" s="11"/>
      <c r="H14" s="11"/>
      <c r="I14" s="11"/>
      <c r="J14" s="11"/>
      <c r="K14" s="11"/>
      <c r="L14" s="12"/>
      <c r="M14" s="12"/>
      <c r="N14" s="12"/>
      <c r="O14" s="12"/>
    </row>
    <row r="15" customFormat="false" ht="20.25" hidden="false" customHeight="true" outlineLevel="0" collapsed="false">
      <c r="B15" s="10" t="s">
        <v>18</v>
      </c>
      <c r="C15" s="11" t="s">
        <v>19</v>
      </c>
      <c r="D15" s="11"/>
      <c r="E15" s="11"/>
      <c r="F15" s="11"/>
      <c r="G15" s="11"/>
      <c r="H15" s="11"/>
      <c r="I15" s="11"/>
      <c r="J15" s="11"/>
      <c r="K15" s="11"/>
      <c r="L15" s="12"/>
      <c r="M15" s="12"/>
      <c r="N15" s="12"/>
      <c r="O15" s="12"/>
    </row>
    <row r="16" customFormat="false" ht="20.25" hidden="false" customHeight="true" outlineLevel="0" collapsed="false">
      <c r="B16" s="10" t="s">
        <v>20</v>
      </c>
      <c r="C16" s="11" t="s">
        <v>21</v>
      </c>
      <c r="D16" s="11"/>
      <c r="E16" s="11"/>
      <c r="F16" s="11"/>
      <c r="G16" s="11"/>
      <c r="H16" s="11"/>
      <c r="I16" s="11"/>
      <c r="J16" s="11"/>
      <c r="K16" s="11"/>
      <c r="L16" s="12"/>
      <c r="M16" s="12"/>
      <c r="N16" s="12"/>
      <c r="O16" s="12"/>
    </row>
    <row r="17" customFormat="false" ht="20.25" hidden="false" customHeight="true" outlineLevel="0" collapsed="false">
      <c r="B17" s="10" t="s">
        <v>22</v>
      </c>
      <c r="C17" s="11" t="s">
        <v>23</v>
      </c>
      <c r="D17" s="11"/>
      <c r="E17" s="11"/>
      <c r="F17" s="11"/>
      <c r="G17" s="11"/>
      <c r="H17" s="11"/>
      <c r="I17" s="11"/>
      <c r="J17" s="11"/>
      <c r="K17" s="11"/>
      <c r="L17" s="12"/>
      <c r="M17" s="12"/>
      <c r="N17" s="12"/>
      <c r="O17" s="12"/>
    </row>
    <row r="18" customFormat="false" ht="20.25" hidden="false" customHeight="true" outlineLevel="0" collapsed="false">
      <c r="B18" s="10" t="s">
        <v>24</v>
      </c>
      <c r="C18" s="11" t="s">
        <v>25</v>
      </c>
      <c r="D18" s="11"/>
      <c r="E18" s="11"/>
      <c r="F18" s="11"/>
      <c r="G18" s="11"/>
      <c r="H18" s="11"/>
      <c r="I18" s="11"/>
      <c r="J18" s="11"/>
      <c r="K18" s="11"/>
      <c r="L18" s="12"/>
      <c r="M18" s="12"/>
      <c r="N18" s="12"/>
      <c r="O18" s="12"/>
    </row>
    <row r="19" customFormat="false" ht="20.25" hidden="false" customHeight="true" outlineLevel="0" collapsed="false">
      <c r="B19" s="10" t="s">
        <v>26</v>
      </c>
      <c r="C19" s="11" t="s">
        <v>27</v>
      </c>
      <c r="D19" s="11"/>
      <c r="E19" s="11"/>
      <c r="F19" s="11"/>
      <c r="G19" s="11"/>
      <c r="H19" s="11"/>
      <c r="I19" s="11"/>
      <c r="J19" s="11"/>
      <c r="K19" s="11"/>
      <c r="L19" s="12"/>
      <c r="M19" s="12"/>
      <c r="N19" s="12"/>
      <c r="O19" s="12"/>
    </row>
    <row r="20" customFormat="false" ht="20.25" hidden="false" customHeight="true" outlineLevel="0" collapsed="false">
      <c r="B20" s="13" t="s">
        <v>28</v>
      </c>
      <c r="C20" s="14" t="s">
        <v>29</v>
      </c>
      <c r="D20" s="14"/>
      <c r="E20" s="14"/>
      <c r="F20" s="14"/>
      <c r="G20" s="14"/>
      <c r="H20" s="14"/>
      <c r="I20" s="14"/>
      <c r="J20" s="14"/>
      <c r="K20" s="14"/>
      <c r="L20" s="15" t="n">
        <f aca="false">SUM(L11:L19)</f>
        <v>0</v>
      </c>
      <c r="M20" s="15"/>
      <c r="N20" s="15" t="n">
        <f aca="false">SUM(N11:N19)</f>
        <v>0</v>
      </c>
      <c r="O20" s="15"/>
    </row>
    <row r="21" customFormat="false" ht="20.25" hidden="false" customHeight="true" outlineLevel="0" collapsed="false"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customFormat="false" ht="20.25" hidden="false" customHeight="true" outlineLevel="0" collapsed="false">
      <c r="B22" s="10" t="s">
        <v>31</v>
      </c>
      <c r="C22" s="11" t="s">
        <v>32</v>
      </c>
      <c r="D22" s="11"/>
      <c r="E22" s="11"/>
      <c r="F22" s="11"/>
      <c r="G22" s="11"/>
      <c r="H22" s="11"/>
      <c r="I22" s="11"/>
      <c r="J22" s="11"/>
      <c r="K22" s="11"/>
      <c r="L22" s="12"/>
      <c r="M22" s="12"/>
      <c r="N22" s="16"/>
      <c r="O22" s="16"/>
    </row>
    <row r="23" customFormat="false" ht="20.25" hidden="false" customHeight="true" outlineLevel="0" collapsed="false">
      <c r="B23" s="10" t="s">
        <v>33</v>
      </c>
      <c r="C23" s="11" t="s">
        <v>34</v>
      </c>
      <c r="D23" s="11"/>
      <c r="E23" s="11"/>
      <c r="F23" s="11"/>
      <c r="G23" s="11"/>
      <c r="H23" s="11"/>
      <c r="I23" s="11"/>
      <c r="J23" s="11"/>
      <c r="K23" s="11"/>
      <c r="L23" s="12"/>
      <c r="M23" s="12"/>
      <c r="N23" s="16"/>
      <c r="O23" s="16"/>
    </row>
    <row r="24" customFormat="false" ht="20.25" hidden="false" customHeight="true" outlineLevel="0" collapsed="false">
      <c r="B24" s="10" t="s">
        <v>35</v>
      </c>
      <c r="C24" s="11" t="s">
        <v>36</v>
      </c>
      <c r="D24" s="11"/>
      <c r="E24" s="11"/>
      <c r="F24" s="11"/>
      <c r="G24" s="11"/>
      <c r="H24" s="11"/>
      <c r="I24" s="11"/>
      <c r="J24" s="11"/>
      <c r="K24" s="11"/>
      <c r="L24" s="12"/>
      <c r="M24" s="12"/>
      <c r="N24" s="12"/>
      <c r="O24" s="12"/>
    </row>
    <row r="25" customFormat="false" ht="20.25" hidden="false" customHeight="true" outlineLevel="0" collapsed="false">
      <c r="B25" s="10" t="s">
        <v>37</v>
      </c>
      <c r="C25" s="11" t="s">
        <v>38</v>
      </c>
      <c r="D25" s="11"/>
      <c r="E25" s="11"/>
      <c r="F25" s="11"/>
      <c r="G25" s="11"/>
      <c r="H25" s="11"/>
      <c r="I25" s="11"/>
      <c r="J25" s="11"/>
      <c r="K25" s="11"/>
      <c r="L25" s="12"/>
      <c r="M25" s="12"/>
      <c r="N25" s="12"/>
      <c r="O25" s="12"/>
    </row>
    <row r="26" customFormat="false" ht="20.25" hidden="false" customHeight="true" outlineLevel="0" collapsed="false">
      <c r="B26" s="10" t="s">
        <v>39</v>
      </c>
      <c r="C26" s="11" t="s">
        <v>40</v>
      </c>
      <c r="D26" s="11"/>
      <c r="E26" s="11"/>
      <c r="F26" s="11"/>
      <c r="G26" s="11"/>
      <c r="H26" s="11"/>
      <c r="I26" s="11"/>
      <c r="J26" s="11"/>
      <c r="K26" s="11"/>
      <c r="L26" s="12"/>
      <c r="M26" s="12"/>
      <c r="N26" s="12"/>
      <c r="O26" s="12"/>
    </row>
    <row r="27" customFormat="false" ht="20.25" hidden="false" customHeight="true" outlineLevel="0" collapsed="false">
      <c r="B27" s="10" t="s">
        <v>41</v>
      </c>
      <c r="C27" s="11" t="s">
        <v>42</v>
      </c>
      <c r="D27" s="11"/>
      <c r="E27" s="11"/>
      <c r="F27" s="11"/>
      <c r="G27" s="11"/>
      <c r="H27" s="11"/>
      <c r="I27" s="11"/>
      <c r="J27" s="11"/>
      <c r="K27" s="11"/>
      <c r="L27" s="12"/>
      <c r="M27" s="12"/>
      <c r="N27" s="12"/>
      <c r="O27" s="12"/>
    </row>
    <row r="28" customFormat="false" ht="20.25" hidden="false" customHeight="true" outlineLevel="0" collapsed="false">
      <c r="B28" s="10" t="s">
        <v>43</v>
      </c>
      <c r="C28" s="11" t="s">
        <v>44</v>
      </c>
      <c r="D28" s="11"/>
      <c r="E28" s="11"/>
      <c r="F28" s="11"/>
      <c r="G28" s="11"/>
      <c r="H28" s="11"/>
      <c r="I28" s="11"/>
      <c r="J28" s="11"/>
      <c r="K28" s="11"/>
      <c r="L28" s="12"/>
      <c r="M28" s="12"/>
      <c r="N28" s="16"/>
      <c r="O28" s="16"/>
    </row>
    <row r="29" customFormat="false" ht="20.25" hidden="false" customHeight="true" outlineLevel="0" collapsed="false">
      <c r="B29" s="10" t="s">
        <v>45</v>
      </c>
      <c r="C29" s="11" t="s">
        <v>46</v>
      </c>
      <c r="D29" s="11"/>
      <c r="E29" s="11"/>
      <c r="F29" s="11"/>
      <c r="G29" s="11"/>
      <c r="H29" s="11"/>
      <c r="I29" s="11"/>
      <c r="J29" s="11"/>
      <c r="K29" s="11"/>
      <c r="L29" s="12"/>
      <c r="M29" s="12"/>
      <c r="N29" s="12"/>
      <c r="O29" s="12"/>
    </row>
    <row r="30" customFormat="false" ht="20.25" hidden="false" customHeight="true" outlineLevel="0" collapsed="false">
      <c r="B30" s="10" t="s">
        <v>47</v>
      </c>
      <c r="C30" s="11" t="s">
        <v>48</v>
      </c>
      <c r="D30" s="11"/>
      <c r="E30" s="11"/>
      <c r="F30" s="11"/>
      <c r="G30" s="11"/>
      <c r="H30" s="11"/>
      <c r="I30" s="11"/>
      <c r="J30" s="11"/>
      <c r="K30" s="11"/>
      <c r="L30" s="12"/>
      <c r="M30" s="12"/>
      <c r="N30" s="12"/>
      <c r="O30" s="12"/>
    </row>
    <row r="31" customFormat="false" ht="20.25" hidden="false" customHeight="true" outlineLevel="0" collapsed="false">
      <c r="B31" s="10" t="s">
        <v>49</v>
      </c>
      <c r="C31" s="11" t="s">
        <v>50</v>
      </c>
      <c r="D31" s="11"/>
      <c r="E31" s="11"/>
      <c r="F31" s="11"/>
      <c r="G31" s="11"/>
      <c r="H31" s="11"/>
      <c r="I31" s="11"/>
      <c r="J31" s="11"/>
      <c r="K31" s="11"/>
      <c r="L31" s="12"/>
      <c r="M31" s="12"/>
      <c r="N31" s="12"/>
      <c r="O31" s="12"/>
    </row>
    <row r="32" customFormat="false" ht="20.25" hidden="false" customHeight="true" outlineLevel="0" collapsed="false">
      <c r="B32" s="13" t="s">
        <v>51</v>
      </c>
      <c r="C32" s="14" t="s">
        <v>29</v>
      </c>
      <c r="D32" s="14"/>
      <c r="E32" s="14"/>
      <c r="F32" s="14"/>
      <c r="G32" s="14"/>
      <c r="H32" s="14"/>
      <c r="I32" s="14"/>
      <c r="J32" s="14"/>
      <c r="K32" s="14"/>
      <c r="L32" s="15" t="n">
        <f aca="false">L22+L23+L24+L25+L26+L27+L28+L29+L30+L31</f>
        <v>0</v>
      </c>
      <c r="M32" s="15"/>
      <c r="N32" s="15" t="n">
        <f aca="false">N24+N25+N26+N27+N29+N30+N31</f>
        <v>0</v>
      </c>
      <c r="O32" s="15"/>
    </row>
    <row r="33" customFormat="false" ht="20.25" hidden="false" customHeight="true" outlineLevel="0" collapsed="false">
      <c r="B33" s="9" t="s">
        <v>52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customFormat="false" ht="20.25" hidden="false" customHeight="true" outlineLevel="0" collapsed="false">
      <c r="B34" s="10" t="s">
        <v>53</v>
      </c>
      <c r="C34" s="11" t="s">
        <v>54</v>
      </c>
      <c r="D34" s="11"/>
      <c r="E34" s="11"/>
      <c r="F34" s="11"/>
      <c r="G34" s="11"/>
      <c r="H34" s="11"/>
      <c r="I34" s="11"/>
      <c r="J34" s="11"/>
      <c r="K34" s="11"/>
      <c r="L34" s="12"/>
      <c r="M34" s="12"/>
      <c r="N34" s="12"/>
      <c r="O34" s="12"/>
    </row>
    <row r="35" customFormat="false" ht="20.25" hidden="false" customHeight="true" outlineLevel="0" collapsed="false">
      <c r="B35" s="10" t="s">
        <v>55</v>
      </c>
      <c r="C35" s="11" t="s">
        <v>56</v>
      </c>
      <c r="D35" s="11"/>
      <c r="E35" s="11"/>
      <c r="F35" s="11"/>
      <c r="G35" s="11"/>
      <c r="H35" s="11"/>
      <c r="I35" s="11"/>
      <c r="J35" s="11"/>
      <c r="K35" s="11"/>
      <c r="L35" s="12"/>
      <c r="M35" s="12"/>
      <c r="N35" s="12"/>
      <c r="O35" s="12"/>
    </row>
    <row r="36" customFormat="false" ht="20.25" hidden="false" customHeight="true" outlineLevel="0" collapsed="false">
      <c r="B36" s="10" t="s">
        <v>57</v>
      </c>
      <c r="C36" s="11" t="s">
        <v>58</v>
      </c>
      <c r="D36" s="11"/>
      <c r="E36" s="11"/>
      <c r="F36" s="11"/>
      <c r="G36" s="11"/>
      <c r="H36" s="11"/>
      <c r="I36" s="11"/>
      <c r="J36" s="11"/>
      <c r="K36" s="11"/>
      <c r="L36" s="12"/>
      <c r="M36" s="12"/>
      <c r="N36" s="12"/>
      <c r="O36" s="12"/>
    </row>
    <row r="37" customFormat="false" ht="20.25" hidden="false" customHeight="true" outlineLevel="0" collapsed="false">
      <c r="B37" s="10" t="s">
        <v>59</v>
      </c>
      <c r="C37" s="11" t="s">
        <v>60</v>
      </c>
      <c r="D37" s="11"/>
      <c r="E37" s="11"/>
      <c r="F37" s="11"/>
      <c r="G37" s="11"/>
      <c r="H37" s="11"/>
      <c r="I37" s="11"/>
      <c r="J37" s="11"/>
      <c r="K37" s="11"/>
      <c r="L37" s="12"/>
      <c r="M37" s="12"/>
      <c r="N37" s="12"/>
      <c r="O37" s="12"/>
    </row>
    <row r="38" customFormat="false" ht="20.25" hidden="false" customHeight="true" outlineLevel="0" collapsed="false">
      <c r="B38" s="10" t="s">
        <v>61</v>
      </c>
      <c r="C38" s="11" t="s">
        <v>62</v>
      </c>
      <c r="D38" s="11"/>
      <c r="E38" s="11"/>
      <c r="F38" s="11"/>
      <c r="G38" s="11"/>
      <c r="H38" s="11"/>
      <c r="I38" s="11"/>
      <c r="J38" s="11"/>
      <c r="K38" s="11"/>
      <c r="L38" s="12"/>
      <c r="M38" s="12"/>
      <c r="N38" s="12"/>
      <c r="O38" s="12"/>
    </row>
    <row r="39" customFormat="false" ht="20.25" hidden="false" customHeight="true" outlineLevel="0" collapsed="false">
      <c r="B39" s="13" t="s">
        <v>63</v>
      </c>
      <c r="C39" s="14" t="s">
        <v>29</v>
      </c>
      <c r="D39" s="14"/>
      <c r="E39" s="14"/>
      <c r="F39" s="14"/>
      <c r="G39" s="14"/>
      <c r="H39" s="14"/>
      <c r="I39" s="14"/>
      <c r="J39" s="14"/>
      <c r="K39" s="14"/>
      <c r="L39" s="15" t="n">
        <f aca="false">SUM(L34:L38)</f>
        <v>0</v>
      </c>
      <c r="M39" s="15"/>
      <c r="N39" s="15" t="n">
        <f aca="false">SUM(N34:N38)</f>
        <v>0</v>
      </c>
      <c r="O39" s="15"/>
    </row>
    <row r="40" customFormat="false" ht="20.25" hidden="false" customHeight="true" outlineLevel="0" collapsed="false">
      <c r="B40" s="9" t="s">
        <v>64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customFormat="false" ht="20.25" hidden="false" customHeight="true" outlineLevel="0" collapsed="false">
      <c r="B41" s="10" t="s">
        <v>65</v>
      </c>
      <c r="C41" s="11" t="s">
        <v>66</v>
      </c>
      <c r="D41" s="11"/>
      <c r="E41" s="11"/>
      <c r="F41" s="11"/>
      <c r="G41" s="11"/>
      <c r="H41" s="11"/>
      <c r="I41" s="11"/>
      <c r="J41" s="11"/>
      <c r="K41" s="11"/>
      <c r="L41" s="17" t="n">
        <f aca="false">L20*L32</f>
        <v>0</v>
      </c>
      <c r="M41" s="17"/>
      <c r="N41" s="17" t="n">
        <f aca="false">N20*N32</f>
        <v>0</v>
      </c>
      <c r="O41" s="17"/>
    </row>
    <row r="42" customFormat="false" ht="20.25" hidden="false" customHeight="true" outlineLevel="0" collapsed="false">
      <c r="B42" s="10" t="s">
        <v>67</v>
      </c>
      <c r="C42" s="18" t="s">
        <v>68</v>
      </c>
      <c r="D42" s="18"/>
      <c r="E42" s="18"/>
      <c r="F42" s="18"/>
      <c r="G42" s="18"/>
      <c r="H42" s="18"/>
      <c r="I42" s="18"/>
      <c r="J42" s="18"/>
      <c r="K42" s="18"/>
      <c r="L42" s="17" t="n">
        <f aca="false">L20*L35+L18*L34</f>
        <v>0</v>
      </c>
      <c r="M42" s="17"/>
      <c r="N42" s="17" t="n">
        <f aca="false">N20*N35+N18*N34</f>
        <v>0</v>
      </c>
      <c r="O42" s="17"/>
      <c r="Q42" s="19"/>
    </row>
    <row r="43" customFormat="false" ht="20.25" hidden="false" customHeight="true" outlineLevel="0" collapsed="false">
      <c r="B43" s="13" t="s">
        <v>69</v>
      </c>
      <c r="C43" s="14" t="s">
        <v>29</v>
      </c>
      <c r="D43" s="14"/>
      <c r="E43" s="14"/>
      <c r="F43" s="14"/>
      <c r="G43" s="14"/>
      <c r="H43" s="14"/>
      <c r="I43" s="14"/>
      <c r="J43" s="14"/>
      <c r="K43" s="14"/>
      <c r="L43" s="15" t="n">
        <f aca="false">L41+L42</f>
        <v>0</v>
      </c>
      <c r="M43" s="15"/>
      <c r="N43" s="15" t="n">
        <f aca="false">N41+N42</f>
        <v>0</v>
      </c>
      <c r="O43" s="15"/>
    </row>
    <row r="44" customFormat="false" ht="20.25" hidden="false" customHeight="true" outlineLevel="0" collapsed="false">
      <c r="B44" s="20" t="s">
        <v>70</v>
      </c>
      <c r="C44" s="20"/>
      <c r="D44" s="20"/>
      <c r="E44" s="20"/>
      <c r="F44" s="20"/>
      <c r="G44" s="20"/>
      <c r="H44" s="20"/>
      <c r="I44" s="20"/>
      <c r="J44" s="20"/>
      <c r="K44" s="20"/>
      <c r="L44" s="21" t="n">
        <f aca="false">L20+L32+L39+L43</f>
        <v>0</v>
      </c>
      <c r="M44" s="21"/>
      <c r="N44" s="21" t="n">
        <f aca="false">N20+N32+N39+N43</f>
        <v>0</v>
      </c>
      <c r="O44" s="21"/>
    </row>
    <row r="45" customFormat="false" ht="5.25" hidden="false" customHeight="true" outlineLevel="0" collapsed="false"/>
    <row r="46" customFormat="false" ht="20.25" hidden="false" customHeight="true" outlineLevel="0" collapsed="false">
      <c r="B46" s="22" t="s">
        <v>71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</row>
    <row r="47" customFormat="false" ht="20.25" hidden="false" customHeight="true" outlineLevel="0" collapsed="false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</row>
    <row r="48" customFormat="false" ht="5.25" hidden="false" customHeight="true" outlineLevel="0" collapsed="false"/>
    <row r="49" customFormat="false" ht="20.25" hidden="false" customHeight="true" outlineLevel="0" collapsed="false">
      <c r="B49" s="22" t="s">
        <v>72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customFormat="false" ht="20.25" hidden="false" customHeight="true" outlineLevel="0" collapsed="false">
      <c r="B50" s="24"/>
      <c r="C50" s="25" t="s">
        <v>73</v>
      </c>
      <c r="O50" s="26"/>
    </row>
    <row r="51" customFormat="false" ht="20.25" hidden="false" customHeight="true" outlineLevel="0" collapsed="false">
      <c r="B51" s="27"/>
      <c r="C51" s="28" t="s">
        <v>74</v>
      </c>
      <c r="D51" s="29"/>
      <c r="E51" s="29"/>
      <c r="F51" s="29"/>
      <c r="G51" s="29"/>
      <c r="H51" s="29"/>
      <c r="I51" s="29"/>
      <c r="J51" s="30"/>
      <c r="K51" s="30"/>
      <c r="L51" s="30"/>
      <c r="M51" s="30"/>
      <c r="N51" s="30"/>
      <c r="O51" s="31"/>
    </row>
    <row r="53" customFormat="false" ht="20.25" hidden="false" customHeight="false" outlineLevel="0" collapsed="false">
      <c r="B53" s="32" t="s">
        <v>75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11">
    <mergeCell ref="B1:O1"/>
    <mergeCell ref="B3:O3"/>
    <mergeCell ref="B5:O5"/>
    <mergeCell ref="B7:O7"/>
    <mergeCell ref="B8:B9"/>
    <mergeCell ref="C8:K9"/>
    <mergeCell ref="L8:M8"/>
    <mergeCell ref="N8:O8"/>
    <mergeCell ref="L9:M9"/>
    <mergeCell ref="N9:O9"/>
    <mergeCell ref="B10:O10"/>
    <mergeCell ref="C11:K11"/>
    <mergeCell ref="L11:M11"/>
    <mergeCell ref="N11:O11"/>
    <mergeCell ref="C12:K12"/>
    <mergeCell ref="L12:M12"/>
    <mergeCell ref="N12:O12"/>
    <mergeCell ref="C13:K13"/>
    <mergeCell ref="L13:M13"/>
    <mergeCell ref="N13:O13"/>
    <mergeCell ref="C14:K14"/>
    <mergeCell ref="L14:M14"/>
    <mergeCell ref="N14:O14"/>
    <mergeCell ref="C15:K15"/>
    <mergeCell ref="L15:M15"/>
    <mergeCell ref="N15:O15"/>
    <mergeCell ref="C16:K16"/>
    <mergeCell ref="L16:M16"/>
    <mergeCell ref="N16:O16"/>
    <mergeCell ref="C17:K17"/>
    <mergeCell ref="L17:M17"/>
    <mergeCell ref="N17:O17"/>
    <mergeCell ref="C18:K18"/>
    <mergeCell ref="L18:M18"/>
    <mergeCell ref="N18:O18"/>
    <mergeCell ref="C19:K19"/>
    <mergeCell ref="L19:M19"/>
    <mergeCell ref="N19:O19"/>
    <mergeCell ref="C20:K20"/>
    <mergeCell ref="L20:M20"/>
    <mergeCell ref="N20:O20"/>
    <mergeCell ref="B21:O21"/>
    <mergeCell ref="C22:K22"/>
    <mergeCell ref="L22:M22"/>
    <mergeCell ref="N22:O22"/>
    <mergeCell ref="C23:K23"/>
    <mergeCell ref="L23:M23"/>
    <mergeCell ref="N23:O23"/>
    <mergeCell ref="C24:K24"/>
    <mergeCell ref="L24:M24"/>
    <mergeCell ref="N24:O24"/>
    <mergeCell ref="C25:K25"/>
    <mergeCell ref="L25:M25"/>
    <mergeCell ref="N25:O25"/>
    <mergeCell ref="C26:K26"/>
    <mergeCell ref="L26:M26"/>
    <mergeCell ref="N26:O26"/>
    <mergeCell ref="C27:K27"/>
    <mergeCell ref="L27:M27"/>
    <mergeCell ref="N27:O27"/>
    <mergeCell ref="C28:K28"/>
    <mergeCell ref="L28:M28"/>
    <mergeCell ref="N28:O28"/>
    <mergeCell ref="C29:K29"/>
    <mergeCell ref="L29:M29"/>
    <mergeCell ref="N29:O29"/>
    <mergeCell ref="C30:K30"/>
    <mergeCell ref="L30:M30"/>
    <mergeCell ref="N30:O30"/>
    <mergeCell ref="C31:K31"/>
    <mergeCell ref="L31:M31"/>
    <mergeCell ref="N31:O31"/>
    <mergeCell ref="C32:K32"/>
    <mergeCell ref="L32:M32"/>
    <mergeCell ref="N32:O32"/>
    <mergeCell ref="B33:O33"/>
    <mergeCell ref="C34:K34"/>
    <mergeCell ref="L34:M34"/>
    <mergeCell ref="N34:O34"/>
    <mergeCell ref="C35:K35"/>
    <mergeCell ref="L35:M35"/>
    <mergeCell ref="N35:O35"/>
    <mergeCell ref="C36:K36"/>
    <mergeCell ref="L36:M36"/>
    <mergeCell ref="N36:O36"/>
    <mergeCell ref="C37:K37"/>
    <mergeCell ref="L37:M37"/>
    <mergeCell ref="N37:O37"/>
    <mergeCell ref="C38:K38"/>
    <mergeCell ref="L38:M38"/>
    <mergeCell ref="N38:O38"/>
    <mergeCell ref="C39:K39"/>
    <mergeCell ref="L39:M39"/>
    <mergeCell ref="N39:O39"/>
    <mergeCell ref="B40:O40"/>
    <mergeCell ref="C41:K41"/>
    <mergeCell ref="L41:M41"/>
    <mergeCell ref="N41:O41"/>
    <mergeCell ref="C42:K42"/>
    <mergeCell ref="L42:M42"/>
    <mergeCell ref="N42:O42"/>
    <mergeCell ref="C43:K43"/>
    <mergeCell ref="L43:M43"/>
    <mergeCell ref="N43:O43"/>
    <mergeCell ref="B44:K44"/>
    <mergeCell ref="L44:M44"/>
    <mergeCell ref="N44:O44"/>
    <mergeCell ref="B46:O46"/>
    <mergeCell ref="B47:O47"/>
    <mergeCell ref="B49:O49"/>
    <mergeCell ref="B53:O53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false" defaultGridColor="true" view="pageBreakPreview" topLeftCell="A1" colorId="64" zoomScale="80" zoomScaleNormal="80" zoomScalePageLayoutView="80" workbookViewId="0">
      <selection pane="topLeft" activeCell="D8" activeCellId="0" sqref="D8"/>
    </sheetView>
  </sheetViews>
  <sheetFormatPr defaultColWidth="9.3359375" defaultRowHeight="14.65" customHeight="false" zeroHeight="false" outlineLevelRow="0" outlineLevelCol="0"/>
  <cols>
    <col collapsed="false" customWidth="true" hidden="false" outlineLevel="0" max="1" min="1" style="33" width="26.29"/>
    <col collapsed="false" customWidth="true" hidden="false" outlineLevel="0" max="2" min="2" style="33" width="33.48"/>
    <col collapsed="false" customWidth="true" hidden="false" outlineLevel="0" max="3" min="3" style="33" width="20.26"/>
    <col collapsed="false" customWidth="true" hidden="false" outlineLevel="0" max="4" min="4" style="33" width="30.5"/>
    <col collapsed="false" customWidth="true" hidden="false" outlineLevel="0" max="5" min="5" style="33" width="10.43"/>
    <col collapsed="false" customWidth="true" hidden="false" outlineLevel="0" max="6" min="6" style="33" width="13.15"/>
    <col collapsed="false" customWidth="true" hidden="false" outlineLevel="0" max="16384" min="16379" style="0" width="11.53"/>
  </cols>
  <sheetData>
    <row r="1" customFormat="false" ht="17.35" hidden="false" customHeight="false" outlineLevel="0" collapsed="false">
      <c r="A1" s="2" t="s">
        <v>76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7.5" hidden="false" customHeight="true" outlineLevel="0" collapsed="false">
      <c r="A2" s="34"/>
      <c r="B2" s="34"/>
      <c r="C2" s="34"/>
      <c r="D2" s="34"/>
      <c r="E2" s="34"/>
      <c r="F2" s="34"/>
    </row>
    <row r="3" customFormat="false" ht="17.35" hidden="false" customHeight="false" outlineLevel="0" collapsed="false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</row>
    <row r="4" customFormat="false" ht="15" hidden="false" customHeight="false" outlineLevel="0" collapsed="false">
      <c r="A4" s="35"/>
      <c r="B4" s="35"/>
      <c r="C4" s="35"/>
      <c r="D4" s="35"/>
      <c r="E4" s="35"/>
      <c r="F4" s="35"/>
    </row>
    <row r="5" customFormat="false" ht="15" hidden="false" customHeight="false" outlineLevel="0" collapsed="false">
      <c r="A5" s="36" t="s">
        <v>78</v>
      </c>
      <c r="B5" s="36"/>
      <c r="C5" s="36"/>
      <c r="D5" s="36"/>
      <c r="E5" s="36"/>
      <c r="F5" s="36"/>
    </row>
    <row r="6" customFormat="false" ht="15" hidden="false" customHeight="false" outlineLevel="0" collapsed="false">
      <c r="A6" s="37"/>
      <c r="D6" s="38"/>
      <c r="E6" s="38"/>
      <c r="F6" s="38"/>
    </row>
    <row r="7" customFormat="false" ht="15" hidden="false" customHeight="false" outlineLevel="0" collapsed="false">
      <c r="A7" s="39" t="s">
        <v>79</v>
      </c>
      <c r="B7" s="39" t="s">
        <v>80</v>
      </c>
      <c r="C7" s="39"/>
      <c r="D7" s="40" t="s">
        <v>81</v>
      </c>
      <c r="E7" s="38"/>
      <c r="F7" s="38"/>
    </row>
    <row r="8" customFormat="false" ht="15" hidden="false" customHeight="false" outlineLevel="0" collapsed="false">
      <c r="A8" s="41" t="n">
        <v>1</v>
      </c>
      <c r="B8" s="41" t="s">
        <v>82</v>
      </c>
      <c r="C8" s="41"/>
      <c r="D8" s="42"/>
      <c r="E8" s="38"/>
      <c r="F8" s="38"/>
    </row>
    <row r="9" customFormat="false" ht="15" hidden="false" customHeight="false" outlineLevel="0" collapsed="false">
      <c r="A9" s="41" t="n">
        <v>2</v>
      </c>
      <c r="B9" s="41" t="s">
        <v>83</v>
      </c>
      <c r="C9" s="41"/>
      <c r="D9" s="42"/>
      <c r="E9" s="38"/>
      <c r="F9" s="38"/>
    </row>
    <row r="10" customFormat="false" ht="15" hidden="false" customHeight="false" outlineLevel="0" collapsed="false">
      <c r="A10" s="41" t="n">
        <v>3</v>
      </c>
      <c r="B10" s="41" t="s">
        <v>84</v>
      </c>
      <c r="C10" s="41"/>
      <c r="D10" s="42"/>
      <c r="E10" s="38"/>
      <c r="F10" s="38"/>
    </row>
    <row r="11" customFormat="false" ht="15" hidden="false" customHeight="false" outlineLevel="0" collapsed="false">
      <c r="A11" s="41" t="n">
        <v>4</v>
      </c>
      <c r="B11" s="41" t="s">
        <v>85</v>
      </c>
      <c r="C11" s="41"/>
      <c r="D11" s="42"/>
      <c r="E11" s="38"/>
      <c r="F11" s="38"/>
    </row>
    <row r="12" customFormat="false" ht="15" hidden="false" customHeight="false" outlineLevel="0" collapsed="false">
      <c r="A12" s="41" t="n">
        <v>6</v>
      </c>
      <c r="B12" s="41" t="s">
        <v>86</v>
      </c>
      <c r="C12" s="41"/>
      <c r="D12" s="42"/>
      <c r="E12" s="38"/>
      <c r="F12" s="38"/>
    </row>
    <row r="13" customFormat="false" ht="15" hidden="false" customHeight="false" outlineLevel="0" collapsed="false">
      <c r="A13" s="41" t="n">
        <v>7</v>
      </c>
      <c r="B13" s="41" t="s">
        <v>87</v>
      </c>
      <c r="C13" s="41"/>
      <c r="D13" s="42"/>
      <c r="E13" s="38"/>
      <c r="F13" s="38"/>
    </row>
    <row r="14" customFormat="false" ht="15" hidden="false" customHeight="false" outlineLevel="0" collapsed="false">
      <c r="A14" s="41" t="n">
        <v>8</v>
      </c>
      <c r="B14" s="41" t="s">
        <v>88</v>
      </c>
      <c r="C14" s="41"/>
      <c r="D14" s="42"/>
      <c r="E14" s="38"/>
      <c r="F14" s="38"/>
    </row>
    <row r="15" customFormat="false" ht="15" hidden="false" customHeight="false" outlineLevel="0" collapsed="false">
      <c r="A15" s="43" t="n">
        <v>9</v>
      </c>
      <c r="B15" s="43" t="s">
        <v>89</v>
      </c>
      <c r="C15" s="43"/>
      <c r="D15" s="42"/>
      <c r="E15" s="38"/>
      <c r="F15" s="38"/>
    </row>
    <row r="16" customFormat="false" ht="15" hidden="false" customHeight="false" outlineLevel="0" collapsed="false">
      <c r="A16" s="44" t="s">
        <v>90</v>
      </c>
      <c r="B16" s="44"/>
      <c r="C16" s="44"/>
      <c r="D16" s="44"/>
      <c r="E16" s="44"/>
      <c r="F16" s="44"/>
      <c r="G16" s="44"/>
    </row>
    <row r="17" customFormat="false" ht="15" hidden="false" customHeight="false" outlineLevel="0" collapsed="false">
      <c r="A17" s="45"/>
      <c r="B17" s="38"/>
      <c r="C17" s="38"/>
      <c r="D17" s="38"/>
      <c r="E17" s="38"/>
      <c r="F17" s="38"/>
    </row>
    <row r="18" customFormat="false" ht="15" hidden="false" customHeight="false" outlineLevel="0" collapsed="false">
      <c r="A18" s="46" t="s">
        <v>91</v>
      </c>
      <c r="B18" s="46"/>
      <c r="C18" s="46"/>
      <c r="D18" s="46"/>
      <c r="E18" s="46"/>
      <c r="F18" s="46"/>
    </row>
    <row r="19" customFormat="false" ht="15" hidden="false" customHeight="false" outlineLevel="0" collapsed="false">
      <c r="A19" s="47"/>
      <c r="B19" s="38"/>
      <c r="C19" s="38"/>
      <c r="D19" s="38"/>
      <c r="E19" s="38"/>
      <c r="F19" s="38"/>
    </row>
    <row r="20" customFormat="false" ht="15" hidden="false" customHeight="false" outlineLevel="0" collapsed="false">
      <c r="A20" s="48" t="s">
        <v>5</v>
      </c>
      <c r="B20" s="48"/>
      <c r="C20" s="48"/>
      <c r="D20" s="48"/>
      <c r="E20" s="48"/>
      <c r="F20" s="49" t="s">
        <v>92</v>
      </c>
    </row>
    <row r="21" customFormat="false" ht="15" hidden="false" customHeight="false" outlineLevel="0" collapsed="false">
      <c r="A21" s="50" t="s">
        <v>93</v>
      </c>
      <c r="B21" s="50"/>
      <c r="C21" s="50"/>
      <c r="D21" s="50"/>
      <c r="E21" s="50"/>
      <c r="F21" s="51" t="n">
        <f aca="false">D9+D8</f>
        <v>0</v>
      </c>
    </row>
    <row r="22" customFormat="false" ht="15" hidden="false" customHeight="false" outlineLevel="0" collapsed="false">
      <c r="A22" s="50" t="s">
        <v>94</v>
      </c>
      <c r="B22" s="50"/>
      <c r="C22" s="50"/>
      <c r="D22" s="50"/>
      <c r="E22" s="50"/>
      <c r="F22" s="51" t="n">
        <f aca="false">D10</f>
        <v>0</v>
      </c>
    </row>
    <row r="23" customFormat="false" ht="15" hidden="false" customHeight="false" outlineLevel="0" collapsed="false">
      <c r="A23" s="50" t="s">
        <v>95</v>
      </c>
      <c r="B23" s="50"/>
      <c r="C23" s="50"/>
      <c r="D23" s="50"/>
      <c r="E23" s="50"/>
      <c r="F23" s="51" t="n">
        <f aca="false">D11</f>
        <v>0</v>
      </c>
    </row>
    <row r="24" customFormat="false" ht="15" hidden="false" customHeight="false" outlineLevel="0" collapsed="false">
      <c r="A24" s="52" t="s">
        <v>96</v>
      </c>
      <c r="B24" s="52"/>
      <c r="C24" s="52"/>
      <c r="D24" s="52"/>
      <c r="E24" s="52"/>
      <c r="F24" s="51" t="n">
        <f aca="false">D12+D13+D14+D15</f>
        <v>0</v>
      </c>
    </row>
    <row r="25" customFormat="false" ht="15" hidden="false" customHeight="false" outlineLevel="0" collapsed="false">
      <c r="A25" s="53" t="s">
        <v>97</v>
      </c>
      <c r="B25" s="54"/>
      <c r="C25" s="55" t="n">
        <f aca="false">((1+F21)*(1+F22)*(1+F23))/(1-F24)-1</f>
        <v>0</v>
      </c>
      <c r="D25" s="0"/>
      <c r="E25" s="0"/>
      <c r="F25" s="0"/>
    </row>
    <row r="28" customFormat="false" ht="14.65" hidden="false" customHeight="false" outlineLevel="0" collapsed="false">
      <c r="A28" s="56" t="s">
        <v>98</v>
      </c>
    </row>
    <row r="30" customFormat="false" ht="14.65" hidden="false" customHeight="false" outlineLevel="0" collapsed="false">
      <c r="A30" s="57"/>
      <c r="B30" s="33" t="s">
        <v>99</v>
      </c>
      <c r="C30" s="56"/>
    </row>
    <row r="31" customFormat="false" ht="14.65" hidden="false" customHeight="false" outlineLevel="0" collapsed="false">
      <c r="A31" s="58"/>
      <c r="B31" s="59" t="s">
        <v>100</v>
      </c>
      <c r="C31" s="59" t="s">
        <v>100</v>
      </c>
      <c r="D31" s="59"/>
      <c r="E31" s="59"/>
      <c r="F31" s="59"/>
      <c r="G31" s="59"/>
      <c r="H31" s="59"/>
      <c r="I31" s="59"/>
    </row>
  </sheetData>
  <mergeCells count="21">
    <mergeCell ref="A1:J1"/>
    <mergeCell ref="A2:F2"/>
    <mergeCell ref="A3:J3"/>
    <mergeCell ref="A5:F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G16"/>
    <mergeCell ref="A18:F18"/>
    <mergeCell ref="A20:E20"/>
    <mergeCell ref="A21:E21"/>
    <mergeCell ref="A22:E22"/>
    <mergeCell ref="A23:E23"/>
    <mergeCell ref="A24:E24"/>
    <mergeCell ref="B31:I31"/>
  </mergeCells>
  <printOptions headings="false" gridLines="false" gridLinesSet="true" horizontalCentered="false" verticalCentered="false"/>
  <pageMargins left="0.7875" right="0.7875" top="0.53125" bottom="0.2875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38"/>
  <sheetViews>
    <sheetView showFormulas="false" showGridLines="true" showRowColHeaders="true" showZeros="true" rightToLeft="false" tabSelected="false" showOutlineSymbols="false" defaultGridColor="true" view="pageBreakPreview" topLeftCell="A1" colorId="64" zoomScale="80" zoomScaleNormal="80" zoomScalePageLayoutView="80" workbookViewId="0">
      <selection pane="topLeft" activeCell="G6" activeCellId="0" sqref="G6"/>
    </sheetView>
  </sheetViews>
  <sheetFormatPr defaultColWidth="9.3359375" defaultRowHeight="14.65" customHeight="false" zeroHeight="false" outlineLevelRow="0" outlineLevelCol="0"/>
  <cols>
    <col collapsed="false" customWidth="true" hidden="false" outlineLevel="0" max="2" min="1" style="33" width="13.19"/>
    <col collapsed="false" customWidth="true" hidden="false" outlineLevel="0" max="3" min="3" style="33" width="10.99"/>
    <col collapsed="false" customWidth="true" hidden="false" outlineLevel="0" max="4" min="4" style="33" width="65.95"/>
    <col collapsed="false" customWidth="true" hidden="false" outlineLevel="0" max="5" min="5" style="33" width="16.49"/>
    <col collapsed="false" customWidth="true" hidden="false" outlineLevel="0" max="8" min="6" style="33" width="13.19"/>
    <col collapsed="false" customWidth="true" hidden="false" outlineLevel="0" max="10" min="9" style="33" width="15.39"/>
    <col collapsed="false" customWidth="true" hidden="false" outlineLevel="0" max="16384" min="16384" style="0" width="11.53"/>
  </cols>
  <sheetData>
    <row r="1" customFormat="false" ht="17.35" hidden="false" customHeight="false" outlineLevel="0" collapsed="false">
      <c r="A1" s="2" t="s">
        <v>101</v>
      </c>
      <c r="B1" s="2"/>
      <c r="C1" s="2"/>
      <c r="D1" s="2"/>
      <c r="E1" s="2"/>
      <c r="F1" s="2"/>
      <c r="G1" s="2"/>
      <c r="H1" s="2"/>
      <c r="I1" s="2"/>
      <c r="J1" s="60"/>
      <c r="K1" s="61"/>
      <c r="L1" s="1"/>
      <c r="M1" s="1"/>
    </row>
    <row r="2" customFormat="false" ht="8.5" hidden="false" customHeight="true" outlineLevel="0" collapsed="false">
      <c r="A2" s="62"/>
      <c r="B2" s="62"/>
      <c r="C2" s="62"/>
      <c r="D2" s="62"/>
      <c r="E2" s="62"/>
      <c r="F2" s="62"/>
      <c r="G2" s="62"/>
      <c r="H2" s="62"/>
      <c r="I2" s="62"/>
      <c r="J2" s="63"/>
      <c r="K2" s="61"/>
      <c r="L2" s="1"/>
      <c r="M2" s="1"/>
    </row>
    <row r="3" customFormat="false" ht="20.45" hidden="false" customHeight="true" outlineLevel="0" collapsed="false">
      <c r="A3" s="3" t="s">
        <v>102</v>
      </c>
      <c r="B3" s="3"/>
      <c r="C3" s="3"/>
      <c r="D3" s="3"/>
      <c r="E3" s="3"/>
      <c r="F3" s="3"/>
      <c r="G3" s="3"/>
      <c r="H3" s="3"/>
      <c r="I3" s="3"/>
      <c r="J3" s="64"/>
      <c r="K3" s="61"/>
      <c r="L3" s="1"/>
      <c r="M3" s="1"/>
    </row>
    <row r="4" customFormat="false" ht="8.5" hidden="false" customHeight="true" outlineLevel="0" collapsed="false">
      <c r="A4" s="65"/>
      <c r="B4" s="66"/>
      <c r="C4" s="63"/>
      <c r="D4" s="63"/>
      <c r="E4" s="63"/>
      <c r="F4" s="63"/>
      <c r="G4" s="63"/>
      <c r="H4" s="63"/>
      <c r="I4" s="67"/>
      <c r="J4" s="63"/>
      <c r="K4" s="61"/>
      <c r="L4" s="1"/>
      <c r="M4" s="1"/>
    </row>
    <row r="5" customFormat="false" ht="30.7" hidden="false" customHeight="true" outlineLevel="0" collapsed="false">
      <c r="A5" s="68"/>
      <c r="B5" s="68"/>
      <c r="C5" s="67"/>
      <c r="D5" s="67"/>
      <c r="E5" s="68"/>
      <c r="F5" s="68"/>
      <c r="G5" s="69" t="s">
        <v>103</v>
      </c>
      <c r="H5" s="70" t="s">
        <v>104</v>
      </c>
      <c r="I5" s="71"/>
      <c r="J5" s="72" t="s">
        <v>105</v>
      </c>
    </row>
    <row r="6" customFormat="false" ht="25.9" hidden="false" customHeight="true" outlineLevel="0" collapsed="false">
      <c r="A6" s="73" t="s">
        <v>106</v>
      </c>
      <c r="B6" s="73"/>
      <c r="C6" s="73"/>
      <c r="D6" s="73"/>
      <c r="E6" s="74"/>
      <c r="F6" s="74"/>
      <c r="G6" s="75"/>
      <c r="H6" s="76"/>
      <c r="I6" s="77"/>
      <c r="J6" s="78"/>
    </row>
    <row r="7" customFormat="false" ht="18" hidden="false" customHeight="true" outlineLevel="0" collapsed="false">
      <c r="A7" s="79" t="s">
        <v>107</v>
      </c>
      <c r="B7" s="79"/>
      <c r="C7" s="79"/>
      <c r="D7" s="79"/>
      <c r="E7" s="79"/>
      <c r="F7" s="79"/>
      <c r="G7" s="79"/>
      <c r="H7" s="79"/>
      <c r="I7" s="79"/>
      <c r="J7" s="79"/>
    </row>
    <row r="8" customFormat="false" ht="30" hidden="false" customHeight="true" outlineLevel="0" collapsed="false">
      <c r="A8" s="79" t="s">
        <v>108</v>
      </c>
      <c r="B8" s="79"/>
      <c r="C8" s="79"/>
      <c r="D8" s="79"/>
      <c r="E8" s="79"/>
      <c r="F8" s="79"/>
      <c r="G8" s="79"/>
      <c r="H8" s="79"/>
      <c r="I8" s="79"/>
      <c r="J8" s="79"/>
    </row>
    <row r="9" customFormat="false" ht="18" hidden="false" customHeight="true" outlineLevel="0" collapsed="false">
      <c r="A9" s="80" t="s">
        <v>109</v>
      </c>
      <c r="B9" s="81" t="s">
        <v>110</v>
      </c>
      <c r="C9" s="80" t="s">
        <v>111</v>
      </c>
      <c r="D9" s="80" t="s">
        <v>80</v>
      </c>
      <c r="E9" s="80" t="s">
        <v>112</v>
      </c>
      <c r="F9" s="80"/>
      <c r="G9" s="82" t="s">
        <v>113</v>
      </c>
      <c r="H9" s="81" t="s">
        <v>114</v>
      </c>
      <c r="I9" s="81" t="s">
        <v>115</v>
      </c>
      <c r="J9" s="81" t="s">
        <v>116</v>
      </c>
    </row>
    <row r="10" customFormat="false" ht="26" hidden="false" customHeight="true" outlineLevel="0" collapsed="false">
      <c r="A10" s="83"/>
      <c r="B10" s="84"/>
      <c r="C10" s="83"/>
      <c r="D10" s="83" t="s">
        <v>117</v>
      </c>
      <c r="E10" s="83" t="s">
        <v>118</v>
      </c>
      <c r="F10" s="83"/>
      <c r="G10" s="85" t="s">
        <v>119</v>
      </c>
      <c r="H10" s="86"/>
      <c r="I10" s="87"/>
      <c r="J10" s="87"/>
    </row>
    <row r="11" customFormat="false" ht="26" hidden="false" customHeight="true" outlineLevel="0" collapsed="false">
      <c r="A11" s="88"/>
      <c r="B11" s="89"/>
      <c r="C11" s="88"/>
      <c r="D11" s="88" t="s">
        <v>120</v>
      </c>
      <c r="E11" s="88" t="s">
        <v>118</v>
      </c>
      <c r="F11" s="88"/>
      <c r="G11" s="90" t="s">
        <v>119</v>
      </c>
      <c r="H11" s="91"/>
      <c r="I11" s="92"/>
      <c r="J11" s="92"/>
    </row>
    <row r="12" customFormat="false" ht="24" hidden="false" customHeight="true" outlineLevel="0" collapsed="false">
      <c r="A12" s="93"/>
      <c r="B12" s="94"/>
      <c r="C12" s="93"/>
      <c r="D12" s="93" t="s">
        <v>121</v>
      </c>
      <c r="E12" s="93" t="s">
        <v>122</v>
      </c>
      <c r="F12" s="93"/>
      <c r="G12" s="95" t="s">
        <v>119</v>
      </c>
      <c r="H12" s="96"/>
      <c r="I12" s="97"/>
      <c r="J12" s="97"/>
    </row>
    <row r="13" customFormat="false" ht="26" hidden="false" customHeight="true" outlineLevel="0" collapsed="false">
      <c r="A13" s="93"/>
      <c r="B13" s="94"/>
      <c r="C13" s="93"/>
      <c r="D13" s="93" t="s">
        <v>123</v>
      </c>
      <c r="E13" s="93" t="s">
        <v>124</v>
      </c>
      <c r="F13" s="93"/>
      <c r="G13" s="95" t="s">
        <v>119</v>
      </c>
      <c r="H13" s="96"/>
      <c r="I13" s="97"/>
      <c r="J13" s="97"/>
    </row>
    <row r="14" customFormat="false" ht="26" hidden="false" customHeight="true" outlineLevel="0" collapsed="false">
      <c r="A14" s="93"/>
      <c r="B14" s="94"/>
      <c r="C14" s="93"/>
      <c r="D14" s="93" t="s">
        <v>125</v>
      </c>
      <c r="E14" s="93" t="s">
        <v>124</v>
      </c>
      <c r="F14" s="93"/>
      <c r="G14" s="95" t="s">
        <v>119</v>
      </c>
      <c r="H14" s="96"/>
      <c r="I14" s="97"/>
      <c r="J14" s="97"/>
    </row>
    <row r="15" customFormat="false" ht="26" hidden="false" customHeight="true" outlineLevel="0" collapsed="false">
      <c r="A15" s="93"/>
      <c r="B15" s="94"/>
      <c r="C15" s="93"/>
      <c r="D15" s="93" t="s">
        <v>126</v>
      </c>
      <c r="E15" s="93" t="s">
        <v>124</v>
      </c>
      <c r="F15" s="93"/>
      <c r="G15" s="95" t="s">
        <v>119</v>
      </c>
      <c r="H15" s="96"/>
      <c r="I15" s="97"/>
      <c r="J15" s="97"/>
    </row>
    <row r="16" customFormat="false" ht="26" hidden="false" customHeight="true" outlineLevel="0" collapsed="false">
      <c r="A16" s="93"/>
      <c r="B16" s="94"/>
      <c r="C16" s="93"/>
      <c r="D16" s="93" t="s">
        <v>127</v>
      </c>
      <c r="E16" s="93" t="s">
        <v>124</v>
      </c>
      <c r="F16" s="93"/>
      <c r="G16" s="95" t="s">
        <v>119</v>
      </c>
      <c r="H16" s="96"/>
      <c r="I16" s="97"/>
      <c r="J16" s="97"/>
    </row>
    <row r="17" customFormat="false" ht="26" hidden="false" customHeight="true" outlineLevel="0" collapsed="false">
      <c r="A17" s="93"/>
      <c r="B17" s="94"/>
      <c r="C17" s="93"/>
      <c r="D17" s="93" t="s">
        <v>128</v>
      </c>
      <c r="E17" s="93" t="s">
        <v>124</v>
      </c>
      <c r="F17" s="93"/>
      <c r="G17" s="95" t="s">
        <v>119</v>
      </c>
      <c r="H17" s="96"/>
      <c r="I17" s="97"/>
      <c r="J17" s="97"/>
    </row>
    <row r="18" customFormat="false" ht="14.65" hidden="false" customHeight="false" outlineLevel="0" collapsed="false">
      <c r="A18" s="98"/>
      <c r="B18" s="98"/>
      <c r="C18" s="98"/>
      <c r="D18" s="98"/>
      <c r="E18" s="98"/>
      <c r="F18" s="98"/>
      <c r="G18" s="99"/>
      <c r="H18" s="98"/>
      <c r="I18" s="98"/>
      <c r="J18" s="99"/>
    </row>
    <row r="19" customFormat="false" ht="14.65" hidden="false" customHeight="false" outlineLevel="0" collapsed="false">
      <c r="A19" s="98"/>
      <c r="B19" s="98"/>
      <c r="C19" s="98"/>
      <c r="D19" s="98"/>
      <c r="E19" s="98"/>
      <c r="F19" s="98"/>
      <c r="G19" s="99"/>
      <c r="H19" s="100"/>
      <c r="I19" s="98"/>
      <c r="J19" s="99"/>
    </row>
    <row r="20" customFormat="false" ht="1" hidden="false" customHeight="true" outlineLevel="0" collapsed="false">
      <c r="A20" s="101"/>
      <c r="B20" s="101"/>
      <c r="C20" s="101"/>
      <c r="D20" s="101"/>
      <c r="E20" s="101"/>
      <c r="F20" s="101"/>
      <c r="G20" s="101"/>
      <c r="H20" s="101"/>
      <c r="I20" s="101"/>
      <c r="J20" s="101"/>
    </row>
    <row r="21" customFormat="false" ht="18" hidden="false" customHeight="true" outlineLevel="0" collapsed="false">
      <c r="A21" s="80" t="s">
        <v>129</v>
      </c>
      <c r="B21" s="81" t="s">
        <v>110</v>
      </c>
      <c r="C21" s="80" t="s">
        <v>111</v>
      </c>
      <c r="D21" s="80" t="s">
        <v>80</v>
      </c>
      <c r="E21" s="80" t="s">
        <v>112</v>
      </c>
      <c r="F21" s="80"/>
      <c r="G21" s="82" t="s">
        <v>113</v>
      </c>
      <c r="H21" s="81" t="s">
        <v>114</v>
      </c>
      <c r="I21" s="81" t="s">
        <v>115</v>
      </c>
      <c r="J21" s="81" t="s">
        <v>116</v>
      </c>
    </row>
    <row r="22" customFormat="false" ht="26" hidden="false" customHeight="true" outlineLevel="0" collapsed="false">
      <c r="A22" s="83"/>
      <c r="B22" s="84"/>
      <c r="C22" s="83"/>
      <c r="D22" s="83" t="s">
        <v>130</v>
      </c>
      <c r="E22" s="83" t="s">
        <v>118</v>
      </c>
      <c r="F22" s="83"/>
      <c r="G22" s="85" t="s">
        <v>119</v>
      </c>
      <c r="H22" s="86"/>
      <c r="I22" s="87"/>
      <c r="J22" s="87"/>
    </row>
    <row r="23" customFormat="false" ht="26" hidden="false" customHeight="true" outlineLevel="0" collapsed="false">
      <c r="A23" s="88"/>
      <c r="B23" s="89"/>
      <c r="C23" s="88"/>
      <c r="D23" s="88" t="s">
        <v>131</v>
      </c>
      <c r="E23" s="88" t="s">
        <v>118</v>
      </c>
      <c r="F23" s="88"/>
      <c r="G23" s="90" t="s">
        <v>119</v>
      </c>
      <c r="H23" s="91"/>
      <c r="I23" s="92"/>
      <c r="J23" s="92"/>
    </row>
    <row r="24" customFormat="false" ht="26" hidden="false" customHeight="true" outlineLevel="0" collapsed="false">
      <c r="A24" s="93"/>
      <c r="B24" s="94"/>
      <c r="C24" s="93"/>
      <c r="D24" s="93" t="s">
        <v>123</v>
      </c>
      <c r="E24" s="93" t="s">
        <v>124</v>
      </c>
      <c r="F24" s="93"/>
      <c r="G24" s="95" t="s">
        <v>119</v>
      </c>
      <c r="H24" s="96"/>
      <c r="I24" s="97"/>
      <c r="J24" s="97"/>
    </row>
    <row r="25" customFormat="false" ht="26" hidden="false" customHeight="true" outlineLevel="0" collapsed="false">
      <c r="A25" s="93"/>
      <c r="B25" s="94"/>
      <c r="C25" s="93"/>
      <c r="D25" s="93" t="s">
        <v>132</v>
      </c>
      <c r="E25" s="93" t="s">
        <v>124</v>
      </c>
      <c r="F25" s="93"/>
      <c r="G25" s="95" t="s">
        <v>119</v>
      </c>
      <c r="H25" s="96"/>
      <c r="I25" s="97"/>
      <c r="J25" s="97"/>
    </row>
    <row r="26" customFormat="false" ht="26" hidden="false" customHeight="true" outlineLevel="0" collapsed="false">
      <c r="A26" s="93"/>
      <c r="B26" s="94"/>
      <c r="C26" s="93"/>
      <c r="D26" s="93" t="s">
        <v>133</v>
      </c>
      <c r="E26" s="93" t="s">
        <v>124</v>
      </c>
      <c r="F26" s="93"/>
      <c r="G26" s="95" t="s">
        <v>119</v>
      </c>
      <c r="H26" s="96"/>
      <c r="I26" s="97"/>
      <c r="J26" s="97"/>
    </row>
    <row r="27" customFormat="false" ht="26" hidden="false" customHeight="true" outlineLevel="0" collapsed="false">
      <c r="A27" s="93"/>
      <c r="B27" s="94"/>
      <c r="C27" s="93"/>
      <c r="D27" s="93" t="s">
        <v>128</v>
      </c>
      <c r="E27" s="93" t="s">
        <v>124</v>
      </c>
      <c r="F27" s="93"/>
      <c r="G27" s="95" t="s">
        <v>119</v>
      </c>
      <c r="H27" s="96"/>
      <c r="I27" s="97"/>
      <c r="J27" s="97"/>
    </row>
    <row r="28" customFormat="false" ht="26" hidden="false" customHeight="true" outlineLevel="0" collapsed="false">
      <c r="A28" s="93"/>
      <c r="B28" s="94"/>
      <c r="C28" s="93"/>
      <c r="D28" s="93" t="s">
        <v>134</v>
      </c>
      <c r="E28" s="93" t="s">
        <v>124</v>
      </c>
      <c r="F28" s="93"/>
      <c r="G28" s="95" t="s">
        <v>119</v>
      </c>
      <c r="H28" s="96"/>
      <c r="I28" s="97"/>
      <c r="J28" s="97"/>
    </row>
    <row r="29" customFormat="false" ht="24" hidden="false" customHeight="true" outlineLevel="0" collapsed="false">
      <c r="A29" s="93"/>
      <c r="B29" s="94"/>
      <c r="C29" s="93"/>
      <c r="D29" s="93" t="s">
        <v>135</v>
      </c>
      <c r="E29" s="93" t="s">
        <v>122</v>
      </c>
      <c r="F29" s="93"/>
      <c r="G29" s="95" t="s">
        <v>119</v>
      </c>
      <c r="H29" s="96"/>
      <c r="I29" s="97"/>
      <c r="J29" s="97"/>
    </row>
    <row r="30" customFormat="false" ht="26" hidden="false" customHeight="true" outlineLevel="0" collapsed="false">
      <c r="A30" s="93"/>
      <c r="B30" s="94"/>
      <c r="C30" s="93"/>
      <c r="D30" s="93" t="s">
        <v>126</v>
      </c>
      <c r="E30" s="93" t="s">
        <v>124</v>
      </c>
      <c r="F30" s="93"/>
      <c r="G30" s="95" t="s">
        <v>119</v>
      </c>
      <c r="H30" s="96"/>
      <c r="I30" s="97"/>
      <c r="J30" s="97"/>
    </row>
    <row r="31" customFormat="false" ht="14.65" hidden="false" customHeight="false" outlineLevel="0" collapsed="false">
      <c r="A31" s="98"/>
      <c r="B31" s="98"/>
      <c r="C31" s="98"/>
      <c r="D31" s="98"/>
      <c r="E31" s="98"/>
      <c r="F31" s="98"/>
      <c r="G31" s="99"/>
      <c r="H31" s="98"/>
      <c r="I31" s="98"/>
      <c r="J31" s="99"/>
    </row>
    <row r="32" customFormat="false" ht="14.65" hidden="false" customHeight="false" outlineLevel="0" collapsed="false">
      <c r="A32" s="98"/>
      <c r="B32" s="98"/>
      <c r="C32" s="98"/>
      <c r="D32" s="98"/>
      <c r="E32" s="98"/>
      <c r="F32" s="98"/>
      <c r="G32" s="99"/>
      <c r="H32" s="100"/>
      <c r="I32" s="98"/>
      <c r="J32" s="99"/>
    </row>
    <row r="33" customFormat="false" ht="1" hidden="false" customHeight="true" outlineLevel="0" collapsed="false">
      <c r="A33" s="101"/>
      <c r="B33" s="101"/>
      <c r="C33" s="101"/>
      <c r="D33" s="101"/>
      <c r="E33" s="101"/>
      <c r="F33" s="101"/>
      <c r="G33" s="101"/>
      <c r="H33" s="101"/>
      <c r="I33" s="101"/>
      <c r="J33" s="101"/>
    </row>
    <row r="34" customFormat="false" ht="18" hidden="false" customHeight="true" outlineLevel="0" collapsed="false">
      <c r="A34" s="80" t="s">
        <v>136</v>
      </c>
      <c r="B34" s="81" t="s">
        <v>110</v>
      </c>
      <c r="C34" s="80" t="s">
        <v>111</v>
      </c>
      <c r="D34" s="80" t="s">
        <v>80</v>
      </c>
      <c r="E34" s="80" t="s">
        <v>112</v>
      </c>
      <c r="F34" s="80"/>
      <c r="G34" s="82" t="s">
        <v>113</v>
      </c>
      <c r="H34" s="81" t="s">
        <v>114</v>
      </c>
      <c r="I34" s="81" t="s">
        <v>115</v>
      </c>
      <c r="J34" s="81" t="s">
        <v>116</v>
      </c>
    </row>
    <row r="35" customFormat="false" ht="26" hidden="false" customHeight="true" outlineLevel="0" collapsed="false">
      <c r="A35" s="83"/>
      <c r="B35" s="84"/>
      <c r="C35" s="83"/>
      <c r="D35" s="83" t="s">
        <v>137</v>
      </c>
      <c r="E35" s="83" t="s">
        <v>138</v>
      </c>
      <c r="F35" s="83"/>
      <c r="G35" s="85" t="s">
        <v>139</v>
      </c>
      <c r="H35" s="86"/>
      <c r="I35" s="87"/>
      <c r="J35" s="87"/>
    </row>
    <row r="36" customFormat="false" ht="20" hidden="false" customHeight="true" outlineLevel="0" collapsed="false">
      <c r="A36" s="80" t="s">
        <v>51</v>
      </c>
      <c r="B36" s="81" t="s">
        <v>110</v>
      </c>
      <c r="C36" s="80" t="s">
        <v>111</v>
      </c>
      <c r="D36" s="80" t="s">
        <v>122</v>
      </c>
      <c r="E36" s="81"/>
      <c r="F36" s="81"/>
      <c r="G36" s="81"/>
      <c r="H36" s="81"/>
      <c r="I36" s="81"/>
    </row>
    <row r="37" customFormat="false" ht="24" hidden="false" customHeight="true" outlineLevel="0" collapsed="false">
      <c r="A37" s="93"/>
      <c r="B37" s="94"/>
      <c r="C37" s="93"/>
      <c r="D37" s="93" t="s">
        <v>140</v>
      </c>
      <c r="E37" s="96"/>
      <c r="F37" s="93"/>
      <c r="G37" s="93"/>
      <c r="H37" s="93"/>
      <c r="I37" s="102"/>
      <c r="J37" s="102"/>
    </row>
    <row r="38" customFormat="false" ht="24" hidden="false" customHeight="true" outlineLevel="0" collapsed="false">
      <c r="A38" s="93"/>
      <c r="B38" s="94"/>
      <c r="C38" s="93"/>
      <c r="D38" s="93" t="s">
        <v>141</v>
      </c>
      <c r="E38" s="96"/>
      <c r="F38" s="93"/>
      <c r="G38" s="93"/>
      <c r="H38" s="93"/>
      <c r="I38" s="102"/>
      <c r="J38" s="102"/>
    </row>
    <row r="39" customFormat="false" ht="24" hidden="false" customHeight="true" outlineLevel="0" collapsed="false"/>
    <row r="40" customFormat="false" ht="14.65" hidden="false" customHeight="false" outlineLevel="0" collapsed="false">
      <c r="A40" s="98"/>
      <c r="B40" s="98"/>
      <c r="C40" s="98"/>
      <c r="D40" s="98"/>
      <c r="E40" s="98"/>
      <c r="F40" s="98"/>
      <c r="G40" s="99"/>
      <c r="H40" s="100"/>
      <c r="I40" s="98"/>
      <c r="J40" s="99"/>
    </row>
    <row r="41" customFormat="false" ht="1" hidden="false" customHeight="true" outlineLevel="0" collapsed="false">
      <c r="A41" s="101"/>
      <c r="B41" s="101"/>
      <c r="C41" s="101"/>
      <c r="D41" s="101"/>
      <c r="E41" s="101"/>
      <c r="F41" s="101"/>
      <c r="G41" s="101"/>
      <c r="H41" s="101"/>
      <c r="I41" s="101"/>
      <c r="J41" s="101"/>
    </row>
    <row r="42" customFormat="false" ht="18" hidden="false" customHeight="true" outlineLevel="0" collapsed="false">
      <c r="A42" s="80" t="s">
        <v>142</v>
      </c>
      <c r="B42" s="81" t="s">
        <v>110</v>
      </c>
      <c r="C42" s="80" t="s">
        <v>111</v>
      </c>
      <c r="D42" s="80" t="s">
        <v>80</v>
      </c>
      <c r="E42" s="80" t="s">
        <v>112</v>
      </c>
      <c r="F42" s="80"/>
      <c r="G42" s="82" t="s">
        <v>113</v>
      </c>
      <c r="H42" s="81" t="s">
        <v>114</v>
      </c>
      <c r="I42" s="81" t="s">
        <v>115</v>
      </c>
      <c r="J42" s="81" t="s">
        <v>116</v>
      </c>
    </row>
    <row r="43" customFormat="false" ht="26" hidden="false" customHeight="true" outlineLevel="0" collapsed="false">
      <c r="A43" s="83"/>
      <c r="B43" s="84"/>
      <c r="C43" s="83"/>
      <c r="D43" s="83" t="s">
        <v>143</v>
      </c>
      <c r="E43" s="83" t="s">
        <v>138</v>
      </c>
      <c r="F43" s="83"/>
      <c r="G43" s="85" t="s">
        <v>139</v>
      </c>
      <c r="H43" s="86"/>
      <c r="I43" s="87"/>
      <c r="J43" s="87"/>
    </row>
    <row r="44" customFormat="false" ht="20" hidden="false" customHeight="true" outlineLevel="0" collapsed="false">
      <c r="A44" s="80" t="s">
        <v>51</v>
      </c>
      <c r="B44" s="81" t="s">
        <v>110</v>
      </c>
      <c r="C44" s="80" t="s">
        <v>111</v>
      </c>
      <c r="D44" s="80" t="s">
        <v>122</v>
      </c>
      <c r="E44" s="81"/>
      <c r="F44" s="81"/>
      <c r="G44" s="81"/>
      <c r="H44" s="81"/>
      <c r="I44" s="81"/>
    </row>
    <row r="45" customFormat="false" ht="24" hidden="false" customHeight="true" outlineLevel="0" collapsed="false">
      <c r="A45" s="93"/>
      <c r="B45" s="94"/>
      <c r="C45" s="93"/>
      <c r="D45" s="93" t="s">
        <v>141</v>
      </c>
      <c r="E45" s="96"/>
      <c r="F45" s="93"/>
      <c r="G45" s="93"/>
      <c r="H45" s="93"/>
      <c r="I45" s="102"/>
      <c r="J45" s="102"/>
    </row>
    <row r="46" customFormat="false" ht="24" hidden="false" customHeight="true" outlineLevel="0" collapsed="false">
      <c r="A46" s="93"/>
      <c r="B46" s="94"/>
      <c r="C46" s="93"/>
      <c r="D46" s="93" t="s">
        <v>140</v>
      </c>
      <c r="E46" s="96"/>
      <c r="F46" s="93"/>
      <c r="G46" s="93"/>
      <c r="H46" s="93"/>
      <c r="I46" s="102"/>
      <c r="J46" s="102"/>
    </row>
    <row r="47" customFormat="false" ht="24" hidden="false" customHeight="true" outlineLevel="0" collapsed="false"/>
    <row r="48" customFormat="false" ht="14.65" hidden="false" customHeight="false" outlineLevel="0" collapsed="false">
      <c r="A48" s="98"/>
      <c r="B48" s="98"/>
      <c r="C48" s="98"/>
      <c r="D48" s="98"/>
      <c r="E48" s="98"/>
      <c r="F48" s="98"/>
      <c r="G48" s="99"/>
      <c r="H48" s="100"/>
      <c r="I48" s="98"/>
      <c r="J48" s="99"/>
    </row>
    <row r="49" customFormat="false" ht="1" hidden="false" customHeight="true" outlineLevel="0" collapsed="false">
      <c r="A49" s="101"/>
      <c r="B49" s="101"/>
      <c r="C49" s="101"/>
      <c r="D49" s="101"/>
      <c r="E49" s="101"/>
      <c r="F49" s="101"/>
      <c r="G49" s="101"/>
      <c r="H49" s="101"/>
      <c r="I49" s="101"/>
      <c r="J49" s="101"/>
    </row>
    <row r="50" customFormat="false" ht="18" hidden="false" customHeight="true" outlineLevel="0" collapsed="false">
      <c r="A50" s="80" t="s">
        <v>144</v>
      </c>
      <c r="B50" s="81" t="s">
        <v>110</v>
      </c>
      <c r="C50" s="80" t="s">
        <v>111</v>
      </c>
      <c r="D50" s="80" t="s">
        <v>80</v>
      </c>
      <c r="E50" s="80" t="s">
        <v>112</v>
      </c>
      <c r="F50" s="80"/>
      <c r="G50" s="82" t="s">
        <v>113</v>
      </c>
      <c r="H50" s="81" t="s">
        <v>114</v>
      </c>
      <c r="I50" s="81" t="s">
        <v>115</v>
      </c>
      <c r="J50" s="81" t="s">
        <v>116</v>
      </c>
    </row>
    <row r="51" customFormat="false" ht="39" hidden="false" customHeight="true" outlineLevel="0" collapsed="false">
      <c r="A51" s="83"/>
      <c r="B51" s="84"/>
      <c r="C51" s="83"/>
      <c r="D51" s="83" t="s">
        <v>145</v>
      </c>
      <c r="E51" s="83" t="s">
        <v>138</v>
      </c>
      <c r="F51" s="83"/>
      <c r="G51" s="85" t="s">
        <v>139</v>
      </c>
      <c r="H51" s="86"/>
      <c r="I51" s="87"/>
      <c r="J51" s="87"/>
    </row>
    <row r="52" customFormat="false" ht="20" hidden="false" customHeight="true" outlineLevel="0" collapsed="false">
      <c r="A52" s="80" t="s">
        <v>51</v>
      </c>
      <c r="B52" s="81" t="s">
        <v>110</v>
      </c>
      <c r="C52" s="80" t="s">
        <v>111</v>
      </c>
      <c r="D52" s="80" t="s">
        <v>122</v>
      </c>
      <c r="E52" s="81"/>
      <c r="F52" s="81"/>
      <c r="G52" s="81"/>
      <c r="H52" s="81"/>
      <c r="I52" s="81"/>
    </row>
    <row r="53" customFormat="false" ht="24" hidden="false" customHeight="true" outlineLevel="0" collapsed="false">
      <c r="A53" s="93"/>
      <c r="B53" s="94"/>
      <c r="C53" s="93"/>
      <c r="D53" s="93" t="s">
        <v>140</v>
      </c>
      <c r="E53" s="96"/>
      <c r="F53" s="93"/>
      <c r="G53" s="93"/>
      <c r="H53" s="93"/>
      <c r="I53" s="102"/>
      <c r="J53" s="102"/>
    </row>
    <row r="54" customFormat="false" ht="24" hidden="false" customHeight="true" outlineLevel="0" collapsed="false">
      <c r="A54" s="93"/>
      <c r="B54" s="94"/>
      <c r="C54" s="93"/>
      <c r="D54" s="93" t="s">
        <v>141</v>
      </c>
      <c r="E54" s="96"/>
      <c r="F54" s="93"/>
      <c r="G54" s="93"/>
      <c r="H54" s="93"/>
      <c r="I54" s="102"/>
      <c r="J54" s="102"/>
    </row>
    <row r="55" customFormat="false" ht="14.65" hidden="false" customHeight="false" outlineLevel="0" collapsed="false">
      <c r="A55" s="98"/>
      <c r="B55" s="98"/>
      <c r="C55" s="98"/>
      <c r="D55" s="98"/>
      <c r="E55" s="98"/>
      <c r="F55" s="98"/>
      <c r="G55" s="99"/>
      <c r="H55" s="98"/>
      <c r="I55" s="98"/>
      <c r="J55" s="99"/>
    </row>
    <row r="56" customFormat="false" ht="14.65" hidden="false" customHeight="false" outlineLevel="0" collapsed="false">
      <c r="A56" s="98"/>
      <c r="B56" s="98"/>
      <c r="C56" s="98"/>
      <c r="D56" s="98"/>
      <c r="E56" s="98"/>
      <c r="F56" s="98"/>
      <c r="G56" s="99"/>
      <c r="H56" s="100"/>
      <c r="I56" s="98"/>
      <c r="J56" s="99"/>
    </row>
    <row r="57" customFormat="false" ht="1" hidden="false" customHeight="true" outlineLevel="0" collapsed="false">
      <c r="A57" s="101"/>
      <c r="B57" s="101"/>
      <c r="C57" s="101"/>
      <c r="D57" s="101"/>
      <c r="E57" s="101"/>
      <c r="F57" s="101"/>
      <c r="G57" s="101"/>
      <c r="H57" s="101"/>
      <c r="I57" s="101"/>
      <c r="J57" s="101"/>
    </row>
    <row r="58" customFormat="false" ht="18" hidden="false" customHeight="true" outlineLevel="0" collapsed="false">
      <c r="A58" s="80" t="s">
        <v>146</v>
      </c>
      <c r="B58" s="81" t="s">
        <v>110</v>
      </c>
      <c r="C58" s="80" t="s">
        <v>111</v>
      </c>
      <c r="D58" s="80" t="s">
        <v>80</v>
      </c>
      <c r="E58" s="80" t="s">
        <v>112</v>
      </c>
      <c r="F58" s="80"/>
      <c r="G58" s="82" t="s">
        <v>113</v>
      </c>
      <c r="H58" s="81" t="s">
        <v>114</v>
      </c>
      <c r="I58" s="81" t="s">
        <v>115</v>
      </c>
      <c r="J58" s="81" t="s">
        <v>116</v>
      </c>
    </row>
    <row r="59" customFormat="false" ht="26" hidden="false" customHeight="true" outlineLevel="0" collapsed="false">
      <c r="A59" s="83"/>
      <c r="B59" s="84"/>
      <c r="C59" s="83"/>
      <c r="D59" s="83" t="s">
        <v>147</v>
      </c>
      <c r="E59" s="83" t="s">
        <v>148</v>
      </c>
      <c r="F59" s="83"/>
      <c r="G59" s="85" t="s">
        <v>149</v>
      </c>
      <c r="H59" s="86"/>
      <c r="I59" s="87"/>
      <c r="J59" s="87"/>
    </row>
    <row r="60" customFormat="false" ht="24" hidden="false" customHeight="true" outlineLevel="0" collapsed="false">
      <c r="A60" s="88"/>
      <c r="B60" s="89"/>
      <c r="C60" s="88"/>
      <c r="D60" s="88" t="s">
        <v>141</v>
      </c>
      <c r="E60" s="88" t="s">
        <v>118</v>
      </c>
      <c r="F60" s="88"/>
      <c r="G60" s="90" t="s">
        <v>119</v>
      </c>
      <c r="H60" s="91"/>
      <c r="I60" s="92"/>
      <c r="J60" s="92"/>
    </row>
    <row r="61" customFormat="false" ht="26" hidden="false" customHeight="true" outlineLevel="0" collapsed="false">
      <c r="A61" s="88"/>
      <c r="B61" s="89"/>
      <c r="C61" s="88"/>
      <c r="D61" s="88" t="s">
        <v>150</v>
      </c>
      <c r="E61" s="88" t="s">
        <v>151</v>
      </c>
      <c r="F61" s="88"/>
      <c r="G61" s="90" t="s">
        <v>152</v>
      </c>
      <c r="H61" s="91"/>
      <c r="I61" s="92"/>
      <c r="J61" s="92"/>
    </row>
    <row r="62" customFormat="false" ht="24" hidden="false" customHeight="true" outlineLevel="0" collapsed="false">
      <c r="A62" s="88"/>
      <c r="B62" s="89"/>
      <c r="C62" s="88"/>
      <c r="D62" s="88" t="s">
        <v>140</v>
      </c>
      <c r="E62" s="88" t="s">
        <v>118</v>
      </c>
      <c r="F62" s="88"/>
      <c r="G62" s="90" t="s">
        <v>119</v>
      </c>
      <c r="H62" s="91"/>
      <c r="I62" s="92"/>
      <c r="J62" s="92"/>
    </row>
    <row r="63" customFormat="false" ht="65" hidden="false" customHeight="true" outlineLevel="0" collapsed="false">
      <c r="A63" s="93"/>
      <c r="B63" s="94"/>
      <c r="C63" s="93"/>
      <c r="D63" s="93" t="s">
        <v>153</v>
      </c>
      <c r="E63" s="93" t="s">
        <v>154</v>
      </c>
      <c r="F63" s="93"/>
      <c r="G63" s="95" t="s">
        <v>149</v>
      </c>
      <c r="H63" s="96"/>
      <c r="I63" s="97"/>
      <c r="J63" s="97"/>
    </row>
    <row r="64" customFormat="false" ht="14.65" hidden="false" customHeight="false" outlineLevel="0" collapsed="false">
      <c r="A64" s="98"/>
      <c r="B64" s="98"/>
      <c r="C64" s="98"/>
      <c r="D64" s="98"/>
      <c r="E64" s="98"/>
      <c r="F64" s="98"/>
      <c r="G64" s="99"/>
      <c r="H64" s="98"/>
      <c r="I64" s="98"/>
      <c r="J64" s="99"/>
    </row>
    <row r="65" customFormat="false" ht="14.65" hidden="false" customHeight="false" outlineLevel="0" collapsed="false">
      <c r="A65" s="98"/>
      <c r="B65" s="98"/>
      <c r="C65" s="98"/>
      <c r="D65" s="98"/>
      <c r="E65" s="98"/>
      <c r="F65" s="98"/>
      <c r="G65" s="99"/>
      <c r="H65" s="100"/>
      <c r="I65" s="98"/>
      <c r="J65" s="99"/>
    </row>
    <row r="66" customFormat="false" ht="1" hidden="false" customHeight="true" outlineLevel="0" collapsed="false">
      <c r="A66" s="101"/>
      <c r="B66" s="101"/>
      <c r="C66" s="101"/>
      <c r="D66" s="101"/>
      <c r="E66" s="101"/>
      <c r="F66" s="101"/>
      <c r="G66" s="101"/>
      <c r="H66" s="101"/>
      <c r="I66" s="101"/>
      <c r="J66" s="101"/>
    </row>
    <row r="67" customFormat="false" ht="18" hidden="false" customHeight="true" outlineLevel="0" collapsed="false">
      <c r="A67" s="80" t="s">
        <v>155</v>
      </c>
      <c r="B67" s="81" t="s">
        <v>110</v>
      </c>
      <c r="C67" s="80" t="s">
        <v>111</v>
      </c>
      <c r="D67" s="80" t="s">
        <v>80</v>
      </c>
      <c r="E67" s="80" t="s">
        <v>112</v>
      </c>
      <c r="F67" s="80"/>
      <c r="G67" s="82" t="s">
        <v>113</v>
      </c>
      <c r="H67" s="81" t="s">
        <v>114</v>
      </c>
      <c r="I67" s="81" t="s">
        <v>115</v>
      </c>
      <c r="J67" s="81" t="s">
        <v>116</v>
      </c>
    </row>
    <row r="68" customFormat="false" ht="24" hidden="false" customHeight="true" outlineLevel="0" collapsed="false">
      <c r="A68" s="83"/>
      <c r="B68" s="84"/>
      <c r="C68" s="83"/>
      <c r="D68" s="83" t="s">
        <v>156</v>
      </c>
      <c r="E68" s="83" t="s">
        <v>157</v>
      </c>
      <c r="F68" s="83"/>
      <c r="G68" s="85" t="s">
        <v>139</v>
      </c>
      <c r="H68" s="86"/>
      <c r="I68" s="87"/>
      <c r="J68" s="87"/>
    </row>
    <row r="69" customFormat="false" ht="26" hidden="false" customHeight="true" outlineLevel="0" collapsed="false">
      <c r="A69" s="88"/>
      <c r="B69" s="89"/>
      <c r="C69" s="88"/>
      <c r="D69" s="88" t="s">
        <v>150</v>
      </c>
      <c r="E69" s="88" t="s">
        <v>151</v>
      </c>
      <c r="F69" s="88"/>
      <c r="G69" s="90" t="s">
        <v>152</v>
      </c>
      <c r="H69" s="91"/>
      <c r="I69" s="92"/>
      <c r="J69" s="92"/>
    </row>
    <row r="70" customFormat="false" ht="24" hidden="false" customHeight="true" outlineLevel="0" collapsed="false">
      <c r="A70" s="88"/>
      <c r="B70" s="89"/>
      <c r="C70" s="88"/>
      <c r="D70" s="88" t="s">
        <v>141</v>
      </c>
      <c r="E70" s="88" t="s">
        <v>118</v>
      </c>
      <c r="F70" s="88"/>
      <c r="G70" s="90" t="s">
        <v>119</v>
      </c>
      <c r="H70" s="91"/>
      <c r="I70" s="92"/>
      <c r="J70" s="92"/>
    </row>
    <row r="71" customFormat="false" ht="24" hidden="false" customHeight="true" outlineLevel="0" collapsed="false">
      <c r="A71" s="88"/>
      <c r="B71" s="89"/>
      <c r="C71" s="88"/>
      <c r="D71" s="88" t="s">
        <v>140</v>
      </c>
      <c r="E71" s="88" t="s">
        <v>118</v>
      </c>
      <c r="F71" s="88"/>
      <c r="G71" s="90" t="s">
        <v>119</v>
      </c>
      <c r="H71" s="91"/>
      <c r="I71" s="92"/>
      <c r="J71" s="92"/>
    </row>
    <row r="72" customFormat="false" ht="39" hidden="false" customHeight="true" outlineLevel="0" collapsed="false">
      <c r="A72" s="93"/>
      <c r="B72" s="94"/>
      <c r="C72" s="93"/>
      <c r="D72" s="93" t="s">
        <v>158</v>
      </c>
      <c r="E72" s="93" t="s">
        <v>154</v>
      </c>
      <c r="F72" s="93"/>
      <c r="G72" s="95" t="s">
        <v>139</v>
      </c>
      <c r="H72" s="96"/>
      <c r="I72" s="97"/>
      <c r="J72" s="97"/>
    </row>
    <row r="73" customFormat="false" ht="14.65" hidden="false" customHeight="false" outlineLevel="0" collapsed="false">
      <c r="A73" s="98"/>
      <c r="B73" s="98"/>
      <c r="C73" s="98"/>
      <c r="D73" s="98"/>
      <c r="E73" s="98"/>
      <c r="F73" s="98"/>
      <c r="G73" s="99"/>
      <c r="H73" s="98"/>
      <c r="I73" s="98"/>
      <c r="J73" s="99"/>
    </row>
    <row r="74" customFormat="false" ht="14.65" hidden="false" customHeight="false" outlineLevel="0" collapsed="false">
      <c r="A74" s="98"/>
      <c r="B74" s="98"/>
      <c r="C74" s="98"/>
      <c r="D74" s="98"/>
      <c r="E74" s="98"/>
      <c r="F74" s="98"/>
      <c r="G74" s="99"/>
      <c r="H74" s="100"/>
      <c r="I74" s="98"/>
      <c r="J74" s="99"/>
    </row>
    <row r="75" customFormat="false" ht="1" hidden="false" customHeight="true" outlineLevel="0" collapsed="false">
      <c r="A75" s="101"/>
      <c r="B75" s="101"/>
      <c r="C75" s="101"/>
      <c r="D75" s="101"/>
      <c r="E75" s="101"/>
      <c r="F75" s="101"/>
      <c r="G75" s="101"/>
      <c r="H75" s="101"/>
      <c r="I75" s="101"/>
      <c r="J75" s="101"/>
    </row>
    <row r="76" customFormat="false" ht="18" hidden="false" customHeight="true" outlineLevel="0" collapsed="false">
      <c r="A76" s="80" t="s">
        <v>159</v>
      </c>
      <c r="B76" s="81" t="s">
        <v>110</v>
      </c>
      <c r="C76" s="80" t="s">
        <v>111</v>
      </c>
      <c r="D76" s="80" t="s">
        <v>80</v>
      </c>
      <c r="E76" s="80" t="s">
        <v>112</v>
      </c>
      <c r="F76" s="80"/>
      <c r="G76" s="82" t="s">
        <v>113</v>
      </c>
      <c r="H76" s="81" t="s">
        <v>114</v>
      </c>
      <c r="I76" s="81" t="s">
        <v>115</v>
      </c>
      <c r="J76" s="81" t="s">
        <v>116</v>
      </c>
    </row>
    <row r="77" customFormat="false" ht="52" hidden="false" customHeight="true" outlineLevel="0" collapsed="false">
      <c r="A77" s="83"/>
      <c r="B77" s="84"/>
      <c r="C77" s="83"/>
      <c r="D77" s="83" t="s">
        <v>160</v>
      </c>
      <c r="E77" s="83" t="s">
        <v>161</v>
      </c>
      <c r="F77" s="83"/>
      <c r="G77" s="85" t="s">
        <v>139</v>
      </c>
      <c r="H77" s="86"/>
      <c r="I77" s="87"/>
      <c r="J77" s="87"/>
    </row>
    <row r="78" customFormat="false" ht="24" hidden="false" customHeight="true" outlineLevel="0" collapsed="false">
      <c r="A78" s="88"/>
      <c r="B78" s="89"/>
      <c r="C78" s="88"/>
      <c r="D78" s="88" t="s">
        <v>140</v>
      </c>
      <c r="E78" s="88" t="s">
        <v>118</v>
      </c>
      <c r="F78" s="88"/>
      <c r="G78" s="90" t="s">
        <v>119</v>
      </c>
      <c r="H78" s="91"/>
      <c r="I78" s="92"/>
      <c r="J78" s="92"/>
    </row>
    <row r="79" customFormat="false" ht="52" hidden="false" customHeight="true" outlineLevel="0" collapsed="false">
      <c r="A79" s="88"/>
      <c r="B79" s="89"/>
      <c r="C79" s="88"/>
      <c r="D79" s="88" t="s">
        <v>162</v>
      </c>
      <c r="E79" s="88" t="s">
        <v>151</v>
      </c>
      <c r="F79" s="88"/>
      <c r="G79" s="90" t="s">
        <v>152</v>
      </c>
      <c r="H79" s="91"/>
      <c r="I79" s="92"/>
      <c r="J79" s="92"/>
    </row>
    <row r="80" customFormat="false" ht="24" hidden="false" customHeight="true" outlineLevel="0" collapsed="false">
      <c r="A80" s="88"/>
      <c r="B80" s="89"/>
      <c r="C80" s="88"/>
      <c r="D80" s="88" t="s">
        <v>141</v>
      </c>
      <c r="E80" s="88" t="s">
        <v>118</v>
      </c>
      <c r="F80" s="88"/>
      <c r="G80" s="90" t="s">
        <v>119</v>
      </c>
      <c r="H80" s="91"/>
      <c r="I80" s="92"/>
      <c r="J80" s="92"/>
    </row>
    <row r="81" customFormat="false" ht="14.65" hidden="false" customHeight="false" outlineLevel="0" collapsed="false">
      <c r="A81" s="98"/>
      <c r="B81" s="98"/>
      <c r="C81" s="98"/>
      <c r="D81" s="98"/>
      <c r="E81" s="98"/>
      <c r="F81" s="98"/>
      <c r="G81" s="99"/>
      <c r="H81" s="98"/>
      <c r="I81" s="98"/>
      <c r="J81" s="99"/>
    </row>
    <row r="82" customFormat="false" ht="14.65" hidden="false" customHeight="false" outlineLevel="0" collapsed="false">
      <c r="A82" s="98"/>
      <c r="B82" s="98"/>
      <c r="C82" s="98"/>
      <c r="D82" s="98"/>
      <c r="E82" s="98"/>
      <c r="F82" s="98"/>
      <c r="G82" s="99"/>
      <c r="H82" s="100"/>
      <c r="I82" s="98"/>
      <c r="J82" s="99"/>
    </row>
    <row r="83" customFormat="false" ht="1" hidden="false" customHeight="true" outlineLevel="0" collapsed="false">
      <c r="A83" s="101"/>
      <c r="B83" s="101"/>
      <c r="C83" s="101"/>
      <c r="D83" s="101"/>
      <c r="E83" s="101"/>
      <c r="F83" s="101"/>
      <c r="G83" s="101"/>
      <c r="H83" s="101"/>
      <c r="I83" s="101"/>
      <c r="J83" s="101"/>
    </row>
    <row r="84" customFormat="false" ht="18" hidden="false" customHeight="true" outlineLevel="0" collapsed="false">
      <c r="A84" s="80" t="s">
        <v>163</v>
      </c>
      <c r="B84" s="81" t="s">
        <v>110</v>
      </c>
      <c r="C84" s="80" t="s">
        <v>111</v>
      </c>
      <c r="D84" s="80" t="s">
        <v>80</v>
      </c>
      <c r="E84" s="80" t="s">
        <v>112</v>
      </c>
      <c r="F84" s="80"/>
      <c r="G84" s="82" t="s">
        <v>113</v>
      </c>
      <c r="H84" s="81" t="s">
        <v>114</v>
      </c>
      <c r="I84" s="81" t="s">
        <v>115</v>
      </c>
      <c r="J84" s="81" t="s">
        <v>116</v>
      </c>
    </row>
    <row r="85" customFormat="false" ht="52" hidden="false" customHeight="true" outlineLevel="0" collapsed="false">
      <c r="A85" s="83"/>
      <c r="B85" s="84"/>
      <c r="C85" s="83"/>
      <c r="D85" s="83" t="s">
        <v>164</v>
      </c>
      <c r="E85" s="83" t="s">
        <v>165</v>
      </c>
      <c r="F85" s="83"/>
      <c r="G85" s="85" t="s">
        <v>139</v>
      </c>
      <c r="H85" s="86"/>
      <c r="I85" s="87"/>
      <c r="J85" s="87"/>
    </row>
    <row r="86" customFormat="false" ht="24" hidden="false" customHeight="true" outlineLevel="0" collapsed="false">
      <c r="A86" s="88"/>
      <c r="B86" s="89"/>
      <c r="C86" s="88"/>
      <c r="D86" s="88" t="s">
        <v>166</v>
      </c>
      <c r="E86" s="88" t="s">
        <v>118</v>
      </c>
      <c r="F86" s="88"/>
      <c r="G86" s="90" t="s">
        <v>119</v>
      </c>
      <c r="H86" s="91"/>
      <c r="I86" s="92"/>
      <c r="J86" s="92"/>
    </row>
    <row r="87" customFormat="false" ht="24" hidden="false" customHeight="true" outlineLevel="0" collapsed="false">
      <c r="A87" s="93"/>
      <c r="B87" s="94"/>
      <c r="C87" s="93"/>
      <c r="D87" s="93" t="s">
        <v>167</v>
      </c>
      <c r="E87" s="93" t="s">
        <v>154</v>
      </c>
      <c r="F87" s="93"/>
      <c r="G87" s="95" t="s">
        <v>168</v>
      </c>
      <c r="H87" s="96"/>
      <c r="I87" s="97"/>
      <c r="J87" s="97"/>
    </row>
    <row r="88" customFormat="false" ht="24" hidden="false" customHeight="true" outlineLevel="0" collapsed="false">
      <c r="A88" s="93"/>
      <c r="B88" s="94"/>
      <c r="C88" s="93"/>
      <c r="D88" s="93" t="s">
        <v>169</v>
      </c>
      <c r="E88" s="93" t="s">
        <v>154</v>
      </c>
      <c r="F88" s="93"/>
      <c r="G88" s="95" t="s">
        <v>168</v>
      </c>
      <c r="H88" s="96"/>
      <c r="I88" s="97"/>
      <c r="J88" s="97"/>
    </row>
    <row r="89" customFormat="false" ht="14.65" hidden="false" customHeight="false" outlineLevel="0" collapsed="false">
      <c r="A89" s="98"/>
      <c r="B89" s="98"/>
      <c r="C89" s="98"/>
      <c r="D89" s="98"/>
      <c r="E89" s="98"/>
      <c r="F89" s="98"/>
      <c r="G89" s="99"/>
      <c r="H89" s="98"/>
      <c r="I89" s="98"/>
      <c r="J89" s="99"/>
    </row>
    <row r="90" customFormat="false" ht="14.65" hidden="false" customHeight="false" outlineLevel="0" collapsed="false">
      <c r="A90" s="98"/>
      <c r="B90" s="98"/>
      <c r="C90" s="98"/>
      <c r="D90" s="98"/>
      <c r="E90" s="98"/>
      <c r="F90" s="98"/>
      <c r="G90" s="99"/>
      <c r="H90" s="100"/>
      <c r="I90" s="98"/>
      <c r="J90" s="99"/>
    </row>
    <row r="91" customFormat="false" ht="1" hidden="false" customHeight="true" outlineLevel="0" collapsed="false">
      <c r="A91" s="101"/>
      <c r="B91" s="101"/>
      <c r="C91" s="101"/>
      <c r="D91" s="101"/>
      <c r="E91" s="101"/>
      <c r="F91" s="101"/>
      <c r="G91" s="101"/>
      <c r="H91" s="101"/>
      <c r="I91" s="101"/>
      <c r="J91" s="101"/>
    </row>
    <row r="92" customFormat="false" ht="18" hidden="false" customHeight="true" outlineLevel="0" collapsed="false">
      <c r="A92" s="80" t="s">
        <v>170</v>
      </c>
      <c r="B92" s="81" t="s">
        <v>110</v>
      </c>
      <c r="C92" s="80" t="s">
        <v>111</v>
      </c>
      <c r="D92" s="80" t="s">
        <v>80</v>
      </c>
      <c r="E92" s="80" t="s">
        <v>112</v>
      </c>
      <c r="F92" s="80"/>
      <c r="G92" s="82" t="s">
        <v>113</v>
      </c>
      <c r="H92" s="81" t="s">
        <v>114</v>
      </c>
      <c r="I92" s="81" t="s">
        <v>115</v>
      </c>
      <c r="J92" s="81" t="s">
        <v>116</v>
      </c>
    </row>
    <row r="93" customFormat="false" ht="26" hidden="false" customHeight="true" outlineLevel="0" collapsed="false">
      <c r="A93" s="83"/>
      <c r="B93" s="84"/>
      <c r="C93" s="83"/>
      <c r="D93" s="83" t="s">
        <v>171</v>
      </c>
      <c r="E93" s="83" t="s">
        <v>172</v>
      </c>
      <c r="F93" s="83"/>
      <c r="G93" s="85" t="s">
        <v>139</v>
      </c>
      <c r="H93" s="86"/>
      <c r="I93" s="87"/>
      <c r="J93" s="87"/>
    </row>
    <row r="94" customFormat="false" ht="24" hidden="false" customHeight="true" outlineLevel="0" collapsed="false">
      <c r="A94" s="88"/>
      <c r="B94" s="89"/>
      <c r="C94" s="88"/>
      <c r="D94" s="88" t="s">
        <v>141</v>
      </c>
      <c r="E94" s="88" t="s">
        <v>118</v>
      </c>
      <c r="F94" s="88"/>
      <c r="G94" s="90" t="s">
        <v>119</v>
      </c>
      <c r="H94" s="91"/>
      <c r="I94" s="92"/>
      <c r="J94" s="92"/>
    </row>
    <row r="95" customFormat="false" ht="24" hidden="false" customHeight="true" outlineLevel="0" collapsed="false">
      <c r="A95" s="88"/>
      <c r="B95" s="89"/>
      <c r="C95" s="88"/>
      <c r="D95" s="88" t="s">
        <v>166</v>
      </c>
      <c r="E95" s="88" t="s">
        <v>118</v>
      </c>
      <c r="F95" s="88"/>
      <c r="G95" s="90" t="s">
        <v>119</v>
      </c>
      <c r="H95" s="91"/>
      <c r="I95" s="92"/>
      <c r="J95" s="92"/>
    </row>
    <row r="96" customFormat="false" ht="24" hidden="false" customHeight="true" outlineLevel="0" collapsed="false">
      <c r="A96" s="93"/>
      <c r="B96" s="94"/>
      <c r="C96" s="93"/>
      <c r="D96" s="93" t="s">
        <v>173</v>
      </c>
      <c r="E96" s="93" t="s">
        <v>154</v>
      </c>
      <c r="F96" s="93"/>
      <c r="G96" s="95" t="s">
        <v>168</v>
      </c>
      <c r="H96" s="96"/>
      <c r="I96" s="97"/>
      <c r="J96" s="97"/>
    </row>
    <row r="97" customFormat="false" ht="14.65" hidden="false" customHeight="false" outlineLevel="0" collapsed="false">
      <c r="A97" s="98"/>
      <c r="B97" s="98"/>
      <c r="C97" s="98"/>
      <c r="D97" s="98"/>
      <c r="E97" s="98"/>
      <c r="F97" s="98"/>
      <c r="G97" s="99"/>
      <c r="H97" s="98"/>
      <c r="I97" s="98"/>
      <c r="J97" s="99"/>
    </row>
    <row r="98" customFormat="false" ht="14.65" hidden="false" customHeight="false" outlineLevel="0" collapsed="false">
      <c r="A98" s="98"/>
      <c r="B98" s="98"/>
      <c r="C98" s="98"/>
      <c r="D98" s="98"/>
      <c r="E98" s="98"/>
      <c r="F98" s="98"/>
      <c r="G98" s="99"/>
      <c r="H98" s="100"/>
      <c r="I98" s="98"/>
      <c r="J98" s="99"/>
    </row>
    <row r="99" customFormat="false" ht="1" hidden="false" customHeight="true" outlineLevel="0" collapsed="false">
      <c r="A99" s="101"/>
      <c r="B99" s="101"/>
      <c r="C99" s="101"/>
      <c r="D99" s="101"/>
      <c r="E99" s="101"/>
      <c r="F99" s="101"/>
      <c r="G99" s="101"/>
      <c r="H99" s="101"/>
      <c r="I99" s="101"/>
      <c r="J99" s="101"/>
    </row>
    <row r="100" customFormat="false" ht="18" hidden="false" customHeight="true" outlineLevel="0" collapsed="false">
      <c r="A100" s="80" t="s">
        <v>174</v>
      </c>
      <c r="B100" s="81" t="s">
        <v>110</v>
      </c>
      <c r="C100" s="80" t="s">
        <v>111</v>
      </c>
      <c r="D100" s="80" t="s">
        <v>80</v>
      </c>
      <c r="E100" s="80" t="s">
        <v>112</v>
      </c>
      <c r="F100" s="80"/>
      <c r="G100" s="82" t="s">
        <v>113</v>
      </c>
      <c r="H100" s="81" t="s">
        <v>114</v>
      </c>
      <c r="I100" s="81" t="s">
        <v>115</v>
      </c>
      <c r="J100" s="81" t="s">
        <v>116</v>
      </c>
    </row>
    <row r="101" customFormat="false" ht="52" hidden="false" customHeight="true" outlineLevel="0" collapsed="false">
      <c r="A101" s="83"/>
      <c r="B101" s="84"/>
      <c r="C101" s="83"/>
      <c r="D101" s="83" t="s">
        <v>175</v>
      </c>
      <c r="E101" s="83" t="s">
        <v>176</v>
      </c>
      <c r="F101" s="83"/>
      <c r="G101" s="85" t="s">
        <v>177</v>
      </c>
      <c r="H101" s="86"/>
      <c r="I101" s="87"/>
      <c r="J101" s="87"/>
    </row>
    <row r="102" customFormat="false" ht="26" hidden="false" customHeight="true" outlineLevel="0" collapsed="false">
      <c r="A102" s="88"/>
      <c r="B102" s="89"/>
      <c r="C102" s="88"/>
      <c r="D102" s="88" t="s">
        <v>178</v>
      </c>
      <c r="E102" s="88" t="s">
        <v>118</v>
      </c>
      <c r="F102" s="88"/>
      <c r="G102" s="90" t="s">
        <v>119</v>
      </c>
      <c r="H102" s="91"/>
      <c r="I102" s="92"/>
      <c r="J102" s="92"/>
    </row>
    <row r="103" customFormat="false" ht="24" hidden="false" customHeight="true" outlineLevel="0" collapsed="false">
      <c r="A103" s="88"/>
      <c r="B103" s="89"/>
      <c r="C103" s="88"/>
      <c r="D103" s="88" t="s">
        <v>179</v>
      </c>
      <c r="E103" s="88" t="s">
        <v>118</v>
      </c>
      <c r="F103" s="88"/>
      <c r="G103" s="90" t="s">
        <v>119</v>
      </c>
      <c r="H103" s="91"/>
      <c r="I103" s="92"/>
      <c r="J103" s="92"/>
    </row>
    <row r="104" customFormat="false" ht="26" hidden="false" customHeight="true" outlineLevel="0" collapsed="false">
      <c r="A104" s="88"/>
      <c r="B104" s="89"/>
      <c r="C104" s="88"/>
      <c r="D104" s="88" t="s">
        <v>180</v>
      </c>
      <c r="E104" s="88" t="s">
        <v>181</v>
      </c>
      <c r="F104" s="88"/>
      <c r="G104" s="90" t="s">
        <v>139</v>
      </c>
      <c r="H104" s="91"/>
      <c r="I104" s="92"/>
      <c r="J104" s="92"/>
    </row>
    <row r="105" customFormat="false" ht="24" hidden="false" customHeight="true" outlineLevel="0" collapsed="false">
      <c r="A105" s="93"/>
      <c r="B105" s="94"/>
      <c r="C105" s="93"/>
      <c r="D105" s="93" t="s">
        <v>182</v>
      </c>
      <c r="E105" s="93" t="s">
        <v>154</v>
      </c>
      <c r="F105" s="93"/>
      <c r="G105" s="95" t="s">
        <v>177</v>
      </c>
      <c r="H105" s="96"/>
      <c r="I105" s="97"/>
      <c r="J105" s="97"/>
    </row>
    <row r="106" customFormat="false" ht="26" hidden="false" customHeight="true" outlineLevel="0" collapsed="false">
      <c r="A106" s="93"/>
      <c r="B106" s="94"/>
      <c r="C106" s="93"/>
      <c r="D106" s="93" t="s">
        <v>183</v>
      </c>
      <c r="E106" s="93" t="s">
        <v>154</v>
      </c>
      <c r="F106" s="93"/>
      <c r="G106" s="95" t="s">
        <v>177</v>
      </c>
      <c r="H106" s="96"/>
      <c r="I106" s="97"/>
      <c r="J106" s="97"/>
    </row>
    <row r="107" customFormat="false" ht="39" hidden="false" customHeight="true" outlineLevel="0" collapsed="false">
      <c r="A107" s="93"/>
      <c r="B107" s="94"/>
      <c r="C107" s="93"/>
      <c r="D107" s="93" t="s">
        <v>184</v>
      </c>
      <c r="E107" s="93" t="s">
        <v>154</v>
      </c>
      <c r="F107" s="93"/>
      <c r="G107" s="95" t="s">
        <v>185</v>
      </c>
      <c r="H107" s="96"/>
      <c r="I107" s="97"/>
      <c r="J107" s="97"/>
    </row>
    <row r="108" customFormat="false" ht="14.65" hidden="false" customHeight="false" outlineLevel="0" collapsed="false">
      <c r="A108" s="98"/>
      <c r="B108" s="98"/>
      <c r="C108" s="98"/>
      <c r="D108" s="98"/>
      <c r="E108" s="98"/>
      <c r="F108" s="98"/>
      <c r="G108" s="99"/>
      <c r="H108" s="98"/>
      <c r="I108" s="98"/>
      <c r="J108" s="99"/>
    </row>
    <row r="109" customFormat="false" ht="14.65" hidden="false" customHeight="false" outlineLevel="0" collapsed="false">
      <c r="A109" s="98"/>
      <c r="B109" s="98"/>
      <c r="C109" s="98"/>
      <c r="D109" s="98"/>
      <c r="E109" s="98"/>
      <c r="F109" s="98"/>
      <c r="G109" s="99"/>
      <c r="H109" s="100"/>
      <c r="I109" s="98"/>
      <c r="J109" s="99"/>
    </row>
    <row r="110" customFormat="false" ht="1" hidden="false" customHeight="true" outlineLevel="0" collapsed="false">
      <c r="A110" s="101"/>
      <c r="B110" s="101"/>
      <c r="C110" s="101"/>
      <c r="D110" s="101"/>
      <c r="E110" s="101"/>
      <c r="F110" s="101"/>
      <c r="G110" s="101"/>
      <c r="H110" s="101"/>
      <c r="I110" s="101"/>
      <c r="J110" s="101"/>
    </row>
    <row r="111" customFormat="false" ht="18" hidden="false" customHeight="true" outlineLevel="0" collapsed="false">
      <c r="A111" s="80" t="s">
        <v>186</v>
      </c>
      <c r="B111" s="81" t="s">
        <v>110</v>
      </c>
      <c r="C111" s="80" t="s">
        <v>111</v>
      </c>
      <c r="D111" s="80" t="s">
        <v>80</v>
      </c>
      <c r="E111" s="80" t="s">
        <v>112</v>
      </c>
      <c r="F111" s="80"/>
      <c r="G111" s="82" t="s">
        <v>113</v>
      </c>
      <c r="H111" s="81" t="s">
        <v>114</v>
      </c>
      <c r="I111" s="81" t="s">
        <v>115</v>
      </c>
      <c r="J111" s="81" t="s">
        <v>116</v>
      </c>
    </row>
    <row r="112" customFormat="false" ht="52" hidden="false" customHeight="true" outlineLevel="0" collapsed="false">
      <c r="A112" s="83"/>
      <c r="B112" s="84"/>
      <c r="C112" s="83"/>
      <c r="D112" s="83" t="s">
        <v>187</v>
      </c>
      <c r="E112" s="83" t="s">
        <v>176</v>
      </c>
      <c r="F112" s="83"/>
      <c r="G112" s="85" t="s">
        <v>177</v>
      </c>
      <c r="H112" s="86"/>
      <c r="I112" s="87"/>
      <c r="J112" s="87"/>
    </row>
    <row r="113" customFormat="false" ht="24" hidden="false" customHeight="true" outlineLevel="0" collapsed="false">
      <c r="A113" s="88"/>
      <c r="B113" s="89"/>
      <c r="C113" s="88"/>
      <c r="D113" s="88" t="s">
        <v>179</v>
      </c>
      <c r="E113" s="88" t="s">
        <v>118</v>
      </c>
      <c r="F113" s="88"/>
      <c r="G113" s="90" t="s">
        <v>119</v>
      </c>
      <c r="H113" s="91"/>
      <c r="I113" s="92"/>
      <c r="J113" s="92"/>
    </row>
    <row r="114" customFormat="false" ht="24" hidden="false" customHeight="true" outlineLevel="0" collapsed="false">
      <c r="A114" s="88"/>
      <c r="B114" s="89"/>
      <c r="C114" s="88"/>
      <c r="D114" s="88" t="s">
        <v>141</v>
      </c>
      <c r="E114" s="88" t="s">
        <v>118</v>
      </c>
      <c r="F114" s="88"/>
      <c r="G114" s="90" t="s">
        <v>119</v>
      </c>
      <c r="H114" s="91"/>
      <c r="I114" s="92"/>
      <c r="J114" s="92"/>
    </row>
    <row r="115" customFormat="false" ht="24" hidden="false" customHeight="true" outlineLevel="0" collapsed="false">
      <c r="A115" s="88"/>
      <c r="B115" s="89"/>
      <c r="C115" s="88"/>
      <c r="D115" s="88" t="s">
        <v>140</v>
      </c>
      <c r="E115" s="88" t="s">
        <v>118</v>
      </c>
      <c r="F115" s="88"/>
      <c r="G115" s="90" t="s">
        <v>119</v>
      </c>
      <c r="H115" s="91"/>
      <c r="I115" s="92"/>
      <c r="J115" s="92"/>
    </row>
    <row r="116" customFormat="false" ht="26" hidden="false" customHeight="true" outlineLevel="0" collapsed="false">
      <c r="A116" s="88"/>
      <c r="B116" s="89"/>
      <c r="C116" s="88"/>
      <c r="D116" s="88" t="s">
        <v>178</v>
      </c>
      <c r="E116" s="88" t="s">
        <v>118</v>
      </c>
      <c r="F116" s="88"/>
      <c r="G116" s="90" t="s">
        <v>119</v>
      </c>
      <c r="H116" s="91"/>
      <c r="I116" s="92"/>
      <c r="J116" s="92"/>
    </row>
    <row r="117" customFormat="false" ht="26" hidden="false" customHeight="true" outlineLevel="0" collapsed="false">
      <c r="A117" s="88"/>
      <c r="B117" s="89"/>
      <c r="C117" s="88"/>
      <c r="D117" s="88" t="s">
        <v>180</v>
      </c>
      <c r="E117" s="88" t="s">
        <v>181</v>
      </c>
      <c r="F117" s="88"/>
      <c r="G117" s="90" t="s">
        <v>139</v>
      </c>
      <c r="H117" s="91"/>
      <c r="I117" s="92"/>
      <c r="J117" s="92"/>
    </row>
    <row r="118" customFormat="false" ht="24" hidden="false" customHeight="true" outlineLevel="0" collapsed="false">
      <c r="A118" s="93"/>
      <c r="B118" s="94"/>
      <c r="C118" s="93"/>
      <c r="D118" s="93" t="s">
        <v>182</v>
      </c>
      <c r="E118" s="93" t="s">
        <v>154</v>
      </c>
      <c r="F118" s="93"/>
      <c r="G118" s="95" t="s">
        <v>177</v>
      </c>
      <c r="H118" s="96"/>
      <c r="I118" s="97"/>
      <c r="J118" s="97"/>
    </row>
    <row r="119" customFormat="false" ht="24" hidden="false" customHeight="true" outlineLevel="0" collapsed="false">
      <c r="A119" s="93"/>
      <c r="B119" s="94"/>
      <c r="C119" s="93"/>
      <c r="D119" s="93" t="s">
        <v>188</v>
      </c>
      <c r="E119" s="93" t="s">
        <v>154</v>
      </c>
      <c r="F119" s="93"/>
      <c r="G119" s="95" t="s">
        <v>177</v>
      </c>
      <c r="H119" s="96"/>
      <c r="I119" s="97"/>
      <c r="J119" s="97"/>
    </row>
    <row r="120" customFormat="false" ht="39" hidden="false" customHeight="true" outlineLevel="0" collapsed="false">
      <c r="A120" s="93"/>
      <c r="B120" s="94"/>
      <c r="C120" s="93"/>
      <c r="D120" s="93" t="s">
        <v>184</v>
      </c>
      <c r="E120" s="93" t="s">
        <v>154</v>
      </c>
      <c r="F120" s="93"/>
      <c r="G120" s="95" t="s">
        <v>185</v>
      </c>
      <c r="H120" s="96"/>
      <c r="I120" s="97"/>
      <c r="J120" s="97"/>
    </row>
    <row r="121" customFormat="false" ht="26" hidden="false" customHeight="true" outlineLevel="0" collapsed="false">
      <c r="A121" s="93"/>
      <c r="B121" s="94"/>
      <c r="C121" s="93"/>
      <c r="D121" s="93" t="s">
        <v>183</v>
      </c>
      <c r="E121" s="93" t="s">
        <v>154</v>
      </c>
      <c r="F121" s="93"/>
      <c r="G121" s="95" t="s">
        <v>177</v>
      </c>
      <c r="H121" s="96"/>
      <c r="I121" s="97"/>
      <c r="J121" s="97"/>
    </row>
    <row r="122" customFormat="false" ht="14.65" hidden="false" customHeight="false" outlineLevel="0" collapsed="false">
      <c r="A122" s="98"/>
      <c r="B122" s="98"/>
      <c r="C122" s="98"/>
      <c r="D122" s="98"/>
      <c r="E122" s="98"/>
      <c r="F122" s="98"/>
      <c r="G122" s="99"/>
      <c r="H122" s="98"/>
      <c r="I122" s="98"/>
      <c r="J122" s="99"/>
    </row>
    <row r="123" customFormat="false" ht="14.65" hidden="false" customHeight="false" outlineLevel="0" collapsed="false">
      <c r="A123" s="98"/>
      <c r="B123" s="98"/>
      <c r="C123" s="98"/>
      <c r="D123" s="98"/>
      <c r="E123" s="98"/>
      <c r="F123" s="98"/>
      <c r="G123" s="99"/>
      <c r="H123" s="100"/>
      <c r="I123" s="98"/>
      <c r="J123" s="99"/>
    </row>
    <row r="124" customFormat="false" ht="1" hidden="false" customHeight="true" outlineLevel="0" collapsed="false">
      <c r="A124" s="101"/>
      <c r="B124" s="101"/>
      <c r="C124" s="101"/>
      <c r="D124" s="101"/>
      <c r="E124" s="101"/>
      <c r="F124" s="101"/>
      <c r="G124" s="101"/>
      <c r="H124" s="101"/>
      <c r="I124" s="101"/>
      <c r="J124" s="101"/>
    </row>
    <row r="125" customFormat="false" ht="18" hidden="false" customHeight="true" outlineLevel="0" collapsed="false">
      <c r="A125" s="80" t="s">
        <v>189</v>
      </c>
      <c r="B125" s="81" t="s">
        <v>110</v>
      </c>
      <c r="C125" s="80" t="s">
        <v>111</v>
      </c>
      <c r="D125" s="80" t="s">
        <v>80</v>
      </c>
      <c r="E125" s="80" t="s">
        <v>112</v>
      </c>
      <c r="F125" s="80"/>
      <c r="G125" s="82" t="s">
        <v>113</v>
      </c>
      <c r="H125" s="81" t="s">
        <v>114</v>
      </c>
      <c r="I125" s="81" t="s">
        <v>115</v>
      </c>
      <c r="J125" s="81" t="s">
        <v>116</v>
      </c>
    </row>
    <row r="126" customFormat="false" ht="26" hidden="false" customHeight="true" outlineLevel="0" collapsed="false">
      <c r="A126" s="83"/>
      <c r="B126" s="84"/>
      <c r="C126" s="83"/>
      <c r="D126" s="83" t="s">
        <v>190</v>
      </c>
      <c r="E126" s="83" t="s">
        <v>191</v>
      </c>
      <c r="F126" s="83"/>
      <c r="G126" s="85" t="s">
        <v>177</v>
      </c>
      <c r="H126" s="86"/>
      <c r="I126" s="87"/>
      <c r="J126" s="87"/>
    </row>
    <row r="127" customFormat="false" ht="24" hidden="false" customHeight="true" outlineLevel="0" collapsed="false">
      <c r="A127" s="88"/>
      <c r="B127" s="89"/>
      <c r="C127" s="88"/>
      <c r="D127" s="88" t="s">
        <v>179</v>
      </c>
      <c r="E127" s="88" t="s">
        <v>118</v>
      </c>
      <c r="F127" s="88"/>
      <c r="G127" s="90" t="s">
        <v>119</v>
      </c>
      <c r="H127" s="91"/>
      <c r="I127" s="92"/>
      <c r="J127" s="92"/>
    </row>
    <row r="128" customFormat="false" ht="26" hidden="false" customHeight="true" outlineLevel="0" collapsed="false">
      <c r="A128" s="88"/>
      <c r="B128" s="89"/>
      <c r="C128" s="88"/>
      <c r="D128" s="88" t="s">
        <v>178</v>
      </c>
      <c r="E128" s="88" t="s">
        <v>118</v>
      </c>
      <c r="F128" s="88"/>
      <c r="G128" s="90" t="s">
        <v>119</v>
      </c>
      <c r="H128" s="91"/>
      <c r="I128" s="92"/>
      <c r="J128" s="92"/>
    </row>
    <row r="129" customFormat="false" ht="26" hidden="false" customHeight="true" outlineLevel="0" collapsed="false">
      <c r="A129" s="93"/>
      <c r="B129" s="94"/>
      <c r="C129" s="93"/>
      <c r="D129" s="93" t="s">
        <v>192</v>
      </c>
      <c r="E129" s="93" t="s">
        <v>154</v>
      </c>
      <c r="F129" s="93"/>
      <c r="G129" s="95" t="s">
        <v>193</v>
      </c>
      <c r="H129" s="96"/>
      <c r="I129" s="97"/>
      <c r="J129" s="97"/>
    </row>
    <row r="130" customFormat="false" ht="26" hidden="false" customHeight="true" outlineLevel="0" collapsed="false">
      <c r="A130" s="93"/>
      <c r="B130" s="94"/>
      <c r="C130" s="93"/>
      <c r="D130" s="93" t="s">
        <v>194</v>
      </c>
      <c r="E130" s="93" t="s">
        <v>154</v>
      </c>
      <c r="F130" s="93"/>
      <c r="G130" s="95" t="s">
        <v>193</v>
      </c>
      <c r="H130" s="96"/>
      <c r="I130" s="97"/>
      <c r="J130" s="97"/>
    </row>
    <row r="131" customFormat="false" ht="39" hidden="false" customHeight="true" outlineLevel="0" collapsed="false">
      <c r="A131" s="93"/>
      <c r="B131" s="94"/>
      <c r="C131" s="93"/>
      <c r="D131" s="93" t="s">
        <v>195</v>
      </c>
      <c r="E131" s="93" t="s">
        <v>154</v>
      </c>
      <c r="F131" s="93"/>
      <c r="G131" s="95" t="s">
        <v>149</v>
      </c>
      <c r="H131" s="96"/>
      <c r="I131" s="97"/>
      <c r="J131" s="97"/>
    </row>
    <row r="132" customFormat="false" ht="39" hidden="false" customHeight="true" outlineLevel="0" collapsed="false">
      <c r="A132" s="93"/>
      <c r="B132" s="94"/>
      <c r="C132" s="93"/>
      <c r="D132" s="93" t="s">
        <v>196</v>
      </c>
      <c r="E132" s="93" t="s">
        <v>154</v>
      </c>
      <c r="F132" s="93"/>
      <c r="G132" s="95" t="s">
        <v>149</v>
      </c>
      <c r="H132" s="96"/>
      <c r="I132" s="97"/>
      <c r="J132" s="97"/>
    </row>
    <row r="133" customFormat="false" ht="26" hidden="false" customHeight="true" outlineLevel="0" collapsed="false">
      <c r="A133" s="93"/>
      <c r="B133" s="94"/>
      <c r="C133" s="93"/>
      <c r="D133" s="93" t="s">
        <v>197</v>
      </c>
      <c r="E133" s="93" t="s">
        <v>154</v>
      </c>
      <c r="F133" s="93"/>
      <c r="G133" s="95" t="s">
        <v>177</v>
      </c>
      <c r="H133" s="96"/>
      <c r="I133" s="97"/>
      <c r="J133" s="97"/>
    </row>
    <row r="134" customFormat="false" ht="14.65" hidden="false" customHeight="false" outlineLevel="0" collapsed="false">
      <c r="A134" s="98"/>
      <c r="B134" s="98"/>
      <c r="C134" s="98"/>
      <c r="D134" s="98"/>
      <c r="E134" s="98"/>
      <c r="F134" s="98"/>
      <c r="G134" s="99"/>
      <c r="H134" s="98"/>
      <c r="I134" s="98"/>
      <c r="J134" s="99"/>
    </row>
    <row r="135" customFormat="false" ht="14.65" hidden="false" customHeight="false" outlineLevel="0" collapsed="false">
      <c r="A135" s="98"/>
      <c r="B135" s="98"/>
      <c r="C135" s="98"/>
      <c r="D135" s="98"/>
      <c r="E135" s="98"/>
      <c r="F135" s="98"/>
      <c r="G135" s="99"/>
      <c r="H135" s="100"/>
      <c r="I135" s="98"/>
      <c r="J135" s="99"/>
    </row>
    <row r="136" customFormat="false" ht="1" hidden="false" customHeight="true" outlineLevel="0" collapsed="false">
      <c r="A136" s="101"/>
      <c r="B136" s="101"/>
      <c r="C136" s="101"/>
      <c r="D136" s="101"/>
      <c r="E136" s="101"/>
      <c r="F136" s="101"/>
      <c r="G136" s="101"/>
      <c r="H136" s="101"/>
      <c r="I136" s="101"/>
      <c r="J136" s="101"/>
    </row>
    <row r="137" customFormat="false" ht="18" hidden="false" customHeight="true" outlineLevel="0" collapsed="false">
      <c r="A137" s="80" t="s">
        <v>198</v>
      </c>
      <c r="B137" s="81" t="s">
        <v>110</v>
      </c>
      <c r="C137" s="80" t="s">
        <v>111</v>
      </c>
      <c r="D137" s="80" t="s">
        <v>80</v>
      </c>
      <c r="E137" s="80" t="s">
        <v>112</v>
      </c>
      <c r="F137" s="80"/>
      <c r="G137" s="82" t="s">
        <v>113</v>
      </c>
      <c r="H137" s="81" t="s">
        <v>114</v>
      </c>
      <c r="I137" s="81" t="s">
        <v>115</v>
      </c>
      <c r="J137" s="81" t="s">
        <v>116</v>
      </c>
    </row>
    <row r="138" customFormat="false" ht="24" hidden="false" customHeight="true" outlineLevel="0" collapsed="false">
      <c r="A138" s="83"/>
      <c r="B138" s="84"/>
      <c r="C138" s="83"/>
      <c r="D138" s="83" t="s">
        <v>199</v>
      </c>
      <c r="E138" s="83" t="s">
        <v>118</v>
      </c>
      <c r="F138" s="83"/>
      <c r="G138" s="85" t="s">
        <v>119</v>
      </c>
      <c r="H138" s="86"/>
      <c r="I138" s="87"/>
      <c r="J138" s="87"/>
    </row>
    <row r="139" customFormat="false" ht="26" hidden="false" customHeight="true" outlineLevel="0" collapsed="false">
      <c r="A139" s="88"/>
      <c r="B139" s="89"/>
      <c r="C139" s="88"/>
      <c r="D139" s="88" t="s">
        <v>200</v>
      </c>
      <c r="E139" s="88" t="s">
        <v>118</v>
      </c>
      <c r="F139" s="88"/>
      <c r="G139" s="90" t="s">
        <v>119</v>
      </c>
      <c r="H139" s="91"/>
      <c r="I139" s="92"/>
      <c r="J139" s="92"/>
    </row>
    <row r="140" customFormat="false" ht="26" hidden="false" customHeight="true" outlineLevel="0" collapsed="false">
      <c r="A140" s="93"/>
      <c r="B140" s="94"/>
      <c r="C140" s="93"/>
      <c r="D140" s="93" t="s">
        <v>133</v>
      </c>
      <c r="E140" s="93" t="s">
        <v>124</v>
      </c>
      <c r="F140" s="93"/>
      <c r="G140" s="95" t="s">
        <v>119</v>
      </c>
      <c r="H140" s="96"/>
      <c r="I140" s="97"/>
      <c r="J140" s="97"/>
    </row>
    <row r="141" customFormat="false" ht="24" hidden="false" customHeight="true" outlineLevel="0" collapsed="false">
      <c r="A141" s="93"/>
      <c r="B141" s="94"/>
      <c r="C141" s="93"/>
      <c r="D141" s="93" t="s">
        <v>201</v>
      </c>
      <c r="E141" s="93" t="s">
        <v>122</v>
      </c>
      <c r="F141" s="93"/>
      <c r="G141" s="95" t="s">
        <v>119</v>
      </c>
      <c r="H141" s="96"/>
      <c r="I141" s="97"/>
      <c r="J141" s="97"/>
    </row>
    <row r="142" customFormat="false" ht="26" hidden="false" customHeight="true" outlineLevel="0" collapsed="false">
      <c r="A142" s="93"/>
      <c r="B142" s="94"/>
      <c r="C142" s="93"/>
      <c r="D142" s="93" t="s">
        <v>126</v>
      </c>
      <c r="E142" s="93" t="s">
        <v>124</v>
      </c>
      <c r="F142" s="93"/>
      <c r="G142" s="95" t="s">
        <v>119</v>
      </c>
      <c r="H142" s="96"/>
      <c r="I142" s="97"/>
      <c r="J142" s="97"/>
    </row>
    <row r="143" customFormat="false" ht="26" hidden="false" customHeight="true" outlineLevel="0" collapsed="false">
      <c r="A143" s="93"/>
      <c r="B143" s="94"/>
      <c r="C143" s="93"/>
      <c r="D143" s="93" t="s">
        <v>202</v>
      </c>
      <c r="E143" s="93" t="s">
        <v>124</v>
      </c>
      <c r="F143" s="93"/>
      <c r="G143" s="95" t="s">
        <v>119</v>
      </c>
      <c r="H143" s="96"/>
      <c r="I143" s="97"/>
      <c r="J143" s="97"/>
    </row>
    <row r="144" customFormat="false" ht="26" hidden="false" customHeight="true" outlineLevel="0" collapsed="false">
      <c r="A144" s="93"/>
      <c r="B144" s="94"/>
      <c r="C144" s="93"/>
      <c r="D144" s="93" t="s">
        <v>128</v>
      </c>
      <c r="E144" s="93" t="s">
        <v>124</v>
      </c>
      <c r="F144" s="93"/>
      <c r="G144" s="95" t="s">
        <v>119</v>
      </c>
      <c r="H144" s="96"/>
      <c r="I144" s="97"/>
      <c r="J144" s="97"/>
    </row>
    <row r="145" customFormat="false" ht="26" hidden="false" customHeight="true" outlineLevel="0" collapsed="false">
      <c r="A145" s="93"/>
      <c r="B145" s="94"/>
      <c r="C145" s="93"/>
      <c r="D145" s="93" t="s">
        <v>203</v>
      </c>
      <c r="E145" s="93" t="s">
        <v>124</v>
      </c>
      <c r="F145" s="93"/>
      <c r="G145" s="95" t="s">
        <v>119</v>
      </c>
      <c r="H145" s="96"/>
      <c r="I145" s="97"/>
      <c r="J145" s="97"/>
    </row>
    <row r="146" customFormat="false" ht="26" hidden="false" customHeight="true" outlineLevel="0" collapsed="false">
      <c r="A146" s="93"/>
      <c r="B146" s="94"/>
      <c r="C146" s="93"/>
      <c r="D146" s="93" t="s">
        <v>123</v>
      </c>
      <c r="E146" s="93" t="s">
        <v>124</v>
      </c>
      <c r="F146" s="93"/>
      <c r="G146" s="95" t="s">
        <v>119</v>
      </c>
      <c r="H146" s="96"/>
      <c r="I146" s="97"/>
      <c r="J146" s="97"/>
    </row>
    <row r="147" customFormat="false" ht="14.65" hidden="false" customHeight="false" outlineLevel="0" collapsed="false">
      <c r="A147" s="98"/>
      <c r="B147" s="98"/>
      <c r="C147" s="98"/>
      <c r="D147" s="98"/>
      <c r="E147" s="98"/>
      <c r="F147" s="98"/>
      <c r="G147" s="99"/>
      <c r="H147" s="98"/>
      <c r="I147" s="98"/>
      <c r="J147" s="99"/>
    </row>
    <row r="148" customFormat="false" ht="14.65" hidden="false" customHeight="false" outlineLevel="0" collapsed="false">
      <c r="A148" s="98"/>
      <c r="B148" s="98"/>
      <c r="C148" s="98"/>
      <c r="D148" s="98"/>
      <c r="E148" s="98"/>
      <c r="F148" s="98"/>
      <c r="G148" s="99"/>
      <c r="H148" s="100"/>
      <c r="I148" s="98"/>
      <c r="J148" s="99"/>
    </row>
    <row r="149" customFormat="false" ht="1" hidden="false" customHeight="true" outlineLevel="0" collapsed="false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</row>
    <row r="150" customFormat="false" ht="18" hidden="false" customHeight="true" outlineLevel="0" collapsed="false">
      <c r="A150" s="80" t="s">
        <v>204</v>
      </c>
      <c r="B150" s="81" t="s">
        <v>110</v>
      </c>
      <c r="C150" s="80" t="s">
        <v>111</v>
      </c>
      <c r="D150" s="80" t="s">
        <v>80</v>
      </c>
      <c r="E150" s="80" t="s">
        <v>112</v>
      </c>
      <c r="F150" s="80"/>
      <c r="G150" s="82" t="s">
        <v>113</v>
      </c>
      <c r="H150" s="81" t="s">
        <v>114</v>
      </c>
      <c r="I150" s="81" t="s">
        <v>115</v>
      </c>
      <c r="J150" s="81" t="s">
        <v>116</v>
      </c>
    </row>
    <row r="151" customFormat="false" ht="26" hidden="false" customHeight="true" outlineLevel="0" collapsed="false">
      <c r="A151" s="83"/>
      <c r="B151" s="84"/>
      <c r="C151" s="83"/>
      <c r="D151" s="83" t="s">
        <v>205</v>
      </c>
      <c r="E151" s="83" t="s">
        <v>118</v>
      </c>
      <c r="F151" s="83"/>
      <c r="G151" s="85" t="s">
        <v>119</v>
      </c>
      <c r="H151" s="86"/>
      <c r="I151" s="87"/>
      <c r="J151" s="87"/>
    </row>
    <row r="152" customFormat="false" ht="26" hidden="false" customHeight="true" outlineLevel="0" collapsed="false">
      <c r="A152" s="88"/>
      <c r="B152" s="89"/>
      <c r="C152" s="88"/>
      <c r="D152" s="88" t="s">
        <v>206</v>
      </c>
      <c r="E152" s="88" t="s">
        <v>118</v>
      </c>
      <c r="F152" s="88"/>
      <c r="G152" s="90" t="s">
        <v>119</v>
      </c>
      <c r="H152" s="91"/>
      <c r="I152" s="92"/>
      <c r="J152" s="92"/>
    </row>
    <row r="153" customFormat="false" ht="26" hidden="false" customHeight="true" outlineLevel="0" collapsed="false">
      <c r="A153" s="93"/>
      <c r="B153" s="94"/>
      <c r="C153" s="93"/>
      <c r="D153" s="93" t="s">
        <v>202</v>
      </c>
      <c r="E153" s="93" t="s">
        <v>124</v>
      </c>
      <c r="F153" s="93"/>
      <c r="G153" s="95" t="s">
        <v>119</v>
      </c>
      <c r="H153" s="96"/>
      <c r="I153" s="97"/>
      <c r="J153" s="97"/>
    </row>
    <row r="154" customFormat="false" ht="26" hidden="false" customHeight="true" outlineLevel="0" collapsed="false">
      <c r="A154" s="93"/>
      <c r="B154" s="94"/>
      <c r="C154" s="93"/>
      <c r="D154" s="93" t="s">
        <v>203</v>
      </c>
      <c r="E154" s="93" t="s">
        <v>124</v>
      </c>
      <c r="F154" s="93"/>
      <c r="G154" s="95" t="s">
        <v>119</v>
      </c>
      <c r="H154" s="96"/>
      <c r="I154" s="97"/>
      <c r="J154" s="97"/>
    </row>
    <row r="155" customFormat="false" ht="26" hidden="false" customHeight="true" outlineLevel="0" collapsed="false">
      <c r="A155" s="93"/>
      <c r="B155" s="94"/>
      <c r="C155" s="93"/>
      <c r="D155" s="93" t="s">
        <v>128</v>
      </c>
      <c r="E155" s="93" t="s">
        <v>124</v>
      </c>
      <c r="F155" s="93"/>
      <c r="G155" s="95" t="s">
        <v>119</v>
      </c>
      <c r="H155" s="96"/>
      <c r="I155" s="97"/>
      <c r="J155" s="97"/>
    </row>
    <row r="156" customFormat="false" ht="24" hidden="false" customHeight="true" outlineLevel="0" collapsed="false">
      <c r="A156" s="93"/>
      <c r="B156" s="94"/>
      <c r="C156" s="93"/>
      <c r="D156" s="93" t="s">
        <v>207</v>
      </c>
      <c r="E156" s="93" t="s">
        <v>122</v>
      </c>
      <c r="F156" s="93"/>
      <c r="G156" s="95" t="s">
        <v>119</v>
      </c>
      <c r="H156" s="96"/>
      <c r="I156" s="97"/>
      <c r="J156" s="97"/>
    </row>
    <row r="157" customFormat="false" ht="26" hidden="false" customHeight="true" outlineLevel="0" collapsed="false">
      <c r="A157" s="93"/>
      <c r="B157" s="94"/>
      <c r="C157" s="93"/>
      <c r="D157" s="93" t="s">
        <v>133</v>
      </c>
      <c r="E157" s="93" t="s">
        <v>124</v>
      </c>
      <c r="F157" s="93"/>
      <c r="G157" s="95" t="s">
        <v>119</v>
      </c>
      <c r="H157" s="96"/>
      <c r="I157" s="97"/>
      <c r="J157" s="97"/>
    </row>
    <row r="158" customFormat="false" ht="26" hidden="false" customHeight="true" outlineLevel="0" collapsed="false">
      <c r="A158" s="93"/>
      <c r="B158" s="94"/>
      <c r="C158" s="93"/>
      <c r="D158" s="93" t="s">
        <v>123</v>
      </c>
      <c r="E158" s="93" t="s">
        <v>124</v>
      </c>
      <c r="F158" s="93"/>
      <c r="G158" s="95" t="s">
        <v>119</v>
      </c>
      <c r="H158" s="96"/>
      <c r="I158" s="97"/>
      <c r="J158" s="97"/>
    </row>
    <row r="159" customFormat="false" ht="26" hidden="false" customHeight="true" outlineLevel="0" collapsed="false">
      <c r="A159" s="93"/>
      <c r="B159" s="94"/>
      <c r="C159" s="93"/>
      <c r="D159" s="93" t="s">
        <v>126</v>
      </c>
      <c r="E159" s="93" t="s">
        <v>124</v>
      </c>
      <c r="F159" s="93"/>
      <c r="G159" s="95" t="s">
        <v>119</v>
      </c>
      <c r="H159" s="96"/>
      <c r="I159" s="97"/>
      <c r="J159" s="97"/>
    </row>
    <row r="160" customFormat="false" ht="14.65" hidden="false" customHeight="false" outlineLevel="0" collapsed="false">
      <c r="A160" s="98"/>
      <c r="B160" s="98"/>
      <c r="C160" s="98"/>
      <c r="D160" s="98"/>
      <c r="E160" s="98"/>
      <c r="F160" s="98"/>
      <c r="G160" s="99"/>
      <c r="H160" s="98"/>
      <c r="I160" s="98"/>
      <c r="J160" s="99"/>
    </row>
    <row r="161" customFormat="false" ht="14.65" hidden="false" customHeight="false" outlineLevel="0" collapsed="false">
      <c r="A161" s="98"/>
      <c r="B161" s="98"/>
      <c r="C161" s="98"/>
      <c r="D161" s="98"/>
      <c r="E161" s="98"/>
      <c r="F161" s="98"/>
      <c r="G161" s="99"/>
      <c r="H161" s="100"/>
      <c r="I161" s="98"/>
      <c r="J161" s="99"/>
    </row>
    <row r="162" customFormat="false" ht="1" hidden="false" customHeight="true" outlineLevel="0" collapsed="false">
      <c r="A162" s="101"/>
      <c r="B162" s="101"/>
      <c r="C162" s="101"/>
      <c r="D162" s="101"/>
      <c r="E162" s="101"/>
      <c r="F162" s="101"/>
      <c r="G162" s="101"/>
      <c r="H162" s="101"/>
      <c r="I162" s="101"/>
      <c r="J162" s="101"/>
    </row>
    <row r="163" customFormat="false" ht="18" hidden="false" customHeight="true" outlineLevel="0" collapsed="false">
      <c r="A163" s="80" t="s">
        <v>208</v>
      </c>
      <c r="B163" s="81" t="s">
        <v>110</v>
      </c>
      <c r="C163" s="80" t="s">
        <v>111</v>
      </c>
      <c r="D163" s="80" t="s">
        <v>80</v>
      </c>
      <c r="E163" s="80" t="s">
        <v>112</v>
      </c>
      <c r="F163" s="80"/>
      <c r="G163" s="82" t="s">
        <v>113</v>
      </c>
      <c r="H163" s="81" t="s">
        <v>114</v>
      </c>
      <c r="I163" s="81" t="s">
        <v>115</v>
      </c>
      <c r="J163" s="81" t="s">
        <v>116</v>
      </c>
    </row>
    <row r="164" customFormat="false" ht="24" hidden="false" customHeight="true" outlineLevel="0" collapsed="false">
      <c r="A164" s="83"/>
      <c r="B164" s="84"/>
      <c r="C164" s="83"/>
      <c r="D164" s="83" t="s">
        <v>209</v>
      </c>
      <c r="E164" s="83" t="n">
        <v>0</v>
      </c>
      <c r="F164" s="83"/>
      <c r="G164" s="85" t="s">
        <v>149</v>
      </c>
      <c r="H164" s="86"/>
      <c r="I164" s="87"/>
      <c r="J164" s="87"/>
    </row>
    <row r="165" customFormat="false" ht="24" hidden="false" customHeight="true" outlineLevel="0" collapsed="false">
      <c r="A165" s="93"/>
      <c r="B165" s="94"/>
      <c r="C165" s="93"/>
      <c r="D165" s="93" t="s">
        <v>209</v>
      </c>
      <c r="E165" s="93" t="s">
        <v>154</v>
      </c>
      <c r="F165" s="93"/>
      <c r="G165" s="95" t="s">
        <v>149</v>
      </c>
      <c r="H165" s="96"/>
      <c r="I165" s="97"/>
      <c r="J165" s="97"/>
    </row>
    <row r="166" customFormat="false" ht="14.65" hidden="false" customHeight="false" outlineLevel="0" collapsed="false">
      <c r="A166" s="98"/>
      <c r="B166" s="98"/>
      <c r="C166" s="98"/>
      <c r="D166" s="98"/>
      <c r="E166" s="98"/>
      <c r="F166" s="98"/>
      <c r="G166" s="99"/>
      <c r="H166" s="98"/>
      <c r="I166" s="98"/>
      <c r="J166" s="99"/>
    </row>
    <row r="167" customFormat="false" ht="14.65" hidden="false" customHeight="false" outlineLevel="0" collapsed="false">
      <c r="A167" s="98"/>
      <c r="B167" s="98"/>
      <c r="C167" s="98"/>
      <c r="D167" s="98"/>
      <c r="E167" s="98"/>
      <c r="F167" s="98"/>
      <c r="G167" s="99"/>
      <c r="H167" s="100"/>
      <c r="I167" s="98"/>
      <c r="J167" s="99"/>
    </row>
    <row r="168" customFormat="false" ht="1" hidden="false" customHeight="true" outlineLevel="0" collapsed="false">
      <c r="A168" s="101"/>
      <c r="B168" s="101"/>
      <c r="C168" s="101"/>
      <c r="D168" s="101"/>
      <c r="E168" s="101"/>
      <c r="F168" s="101"/>
      <c r="G168" s="101"/>
      <c r="H168" s="101"/>
      <c r="I168" s="101"/>
      <c r="J168" s="101"/>
    </row>
    <row r="169" customFormat="false" ht="18" hidden="false" customHeight="true" outlineLevel="0" collapsed="false">
      <c r="A169" s="80" t="s">
        <v>210</v>
      </c>
      <c r="B169" s="81" t="s">
        <v>110</v>
      </c>
      <c r="C169" s="80" t="s">
        <v>111</v>
      </c>
      <c r="D169" s="80" t="s">
        <v>80</v>
      </c>
      <c r="E169" s="80" t="s">
        <v>112</v>
      </c>
      <c r="F169" s="80"/>
      <c r="G169" s="82" t="s">
        <v>113</v>
      </c>
      <c r="H169" s="81" t="s">
        <v>114</v>
      </c>
      <c r="I169" s="81" t="s">
        <v>115</v>
      </c>
      <c r="J169" s="81" t="s">
        <v>116</v>
      </c>
    </row>
    <row r="170" customFormat="false" ht="26" hidden="false" customHeight="true" outlineLevel="0" collapsed="false">
      <c r="A170" s="83"/>
      <c r="B170" s="84"/>
      <c r="C170" s="83"/>
      <c r="D170" s="83" t="s">
        <v>211</v>
      </c>
      <c r="E170" s="83" t="s">
        <v>212</v>
      </c>
      <c r="F170" s="83"/>
      <c r="G170" s="85" t="s">
        <v>213</v>
      </c>
      <c r="H170" s="86"/>
      <c r="I170" s="87"/>
      <c r="J170" s="87"/>
    </row>
    <row r="171" customFormat="false" ht="15" hidden="false" customHeight="true" outlineLevel="0" collapsed="false">
      <c r="A171" s="80" t="s">
        <v>214</v>
      </c>
      <c r="B171" s="81" t="s">
        <v>110</v>
      </c>
      <c r="C171" s="80" t="s">
        <v>111</v>
      </c>
      <c r="D171" s="80" t="s">
        <v>80</v>
      </c>
      <c r="E171" s="80" t="s">
        <v>112</v>
      </c>
      <c r="F171" s="80"/>
      <c r="G171" s="82" t="s">
        <v>113</v>
      </c>
      <c r="H171" s="81" t="s">
        <v>114</v>
      </c>
      <c r="I171" s="81" t="s">
        <v>115</v>
      </c>
      <c r="J171" s="81" t="s">
        <v>116</v>
      </c>
    </row>
    <row r="172" customFormat="false" ht="26" hidden="false" customHeight="true" outlineLevel="0" collapsed="false">
      <c r="A172" s="93"/>
      <c r="B172" s="94"/>
      <c r="C172" s="93"/>
      <c r="D172" s="93" t="s">
        <v>211</v>
      </c>
      <c r="E172" s="93" t="s">
        <v>154</v>
      </c>
      <c r="F172" s="93"/>
      <c r="G172" s="95" t="s">
        <v>213</v>
      </c>
      <c r="H172" s="96"/>
      <c r="I172" s="97"/>
      <c r="J172" s="102"/>
    </row>
    <row r="173" customFormat="false" ht="24" hidden="false" customHeight="true" outlineLevel="0" collapsed="false">
      <c r="A173" s="88"/>
      <c r="B173" s="89"/>
      <c r="C173" s="88"/>
      <c r="D173" s="88" t="s">
        <v>141</v>
      </c>
      <c r="E173" s="88" t="s">
        <v>118</v>
      </c>
      <c r="F173" s="88"/>
      <c r="G173" s="90" t="s">
        <v>119</v>
      </c>
      <c r="H173" s="91"/>
      <c r="I173" s="92"/>
      <c r="J173" s="103"/>
    </row>
    <row r="174" customFormat="false" ht="40" hidden="false" customHeight="true" outlineLevel="0" collapsed="false">
      <c r="A174" s="104" t="s">
        <v>215</v>
      </c>
      <c r="B174" s="104"/>
      <c r="C174" s="104"/>
      <c r="D174" s="104"/>
      <c r="E174" s="104"/>
      <c r="F174" s="104"/>
      <c r="G174" s="104"/>
      <c r="H174" s="104"/>
      <c r="I174" s="104"/>
    </row>
    <row r="175" customFormat="false" ht="15" hidden="false" customHeight="true" outlineLevel="0" collapsed="false">
      <c r="A175" s="80" t="s">
        <v>214</v>
      </c>
      <c r="B175" s="81" t="s">
        <v>110</v>
      </c>
      <c r="C175" s="80" t="s">
        <v>111</v>
      </c>
      <c r="D175" s="80" t="s">
        <v>80</v>
      </c>
      <c r="E175" s="80" t="s">
        <v>112</v>
      </c>
      <c r="F175" s="80"/>
      <c r="G175" s="82" t="s">
        <v>113</v>
      </c>
      <c r="H175" s="81" t="s">
        <v>114</v>
      </c>
      <c r="I175" s="81" t="s">
        <v>115</v>
      </c>
      <c r="J175" s="81" t="s">
        <v>116</v>
      </c>
    </row>
    <row r="176" customFormat="false" ht="26" hidden="false" customHeight="true" outlineLevel="0" collapsed="false">
      <c r="A176" s="93"/>
      <c r="B176" s="94"/>
      <c r="C176" s="93"/>
      <c r="D176" s="93" t="s">
        <v>211</v>
      </c>
      <c r="E176" s="93" t="s">
        <v>154</v>
      </c>
      <c r="F176" s="93"/>
      <c r="G176" s="95" t="s">
        <v>213</v>
      </c>
      <c r="H176" s="96"/>
      <c r="I176" s="97"/>
      <c r="J176" s="102"/>
    </row>
    <row r="177" customFormat="false" ht="26" hidden="false" customHeight="true" outlineLevel="0" collapsed="false">
      <c r="A177" s="93"/>
      <c r="B177" s="94"/>
      <c r="C177" s="93"/>
      <c r="D177" s="93" t="s">
        <v>216</v>
      </c>
      <c r="E177" s="93" t="s">
        <v>124</v>
      </c>
      <c r="F177" s="93"/>
      <c r="G177" s="95" t="s">
        <v>119</v>
      </c>
      <c r="H177" s="96"/>
      <c r="I177" s="97"/>
      <c r="J177" s="102"/>
    </row>
    <row r="178" customFormat="false" ht="26" hidden="false" customHeight="true" outlineLevel="0" collapsed="false">
      <c r="A178" s="93"/>
      <c r="B178" s="94"/>
      <c r="C178" s="93"/>
      <c r="D178" s="93" t="s">
        <v>123</v>
      </c>
      <c r="E178" s="93" t="s">
        <v>124</v>
      </c>
      <c r="F178" s="93"/>
      <c r="G178" s="95" t="s">
        <v>119</v>
      </c>
      <c r="H178" s="96"/>
      <c r="I178" s="97"/>
      <c r="J178" s="102"/>
    </row>
    <row r="179" customFormat="false" ht="26" hidden="false" customHeight="true" outlineLevel="0" collapsed="false">
      <c r="A179" s="93"/>
      <c r="B179" s="94"/>
      <c r="C179" s="93"/>
      <c r="D179" s="93" t="s">
        <v>133</v>
      </c>
      <c r="E179" s="93" t="s">
        <v>124</v>
      </c>
      <c r="F179" s="93"/>
      <c r="G179" s="95" t="s">
        <v>119</v>
      </c>
      <c r="H179" s="96"/>
      <c r="I179" s="97"/>
      <c r="J179" s="102"/>
    </row>
    <row r="180" customFormat="false" ht="26" hidden="false" customHeight="true" outlineLevel="0" collapsed="false">
      <c r="A180" s="93"/>
      <c r="B180" s="94"/>
      <c r="C180" s="93"/>
      <c r="D180" s="93" t="s">
        <v>126</v>
      </c>
      <c r="E180" s="93" t="s">
        <v>124</v>
      </c>
      <c r="F180" s="93"/>
      <c r="G180" s="95" t="s">
        <v>119</v>
      </c>
      <c r="H180" s="96"/>
      <c r="I180" s="97"/>
      <c r="J180" s="102"/>
    </row>
    <row r="181" customFormat="false" ht="26" hidden="false" customHeight="true" outlineLevel="0" collapsed="false">
      <c r="A181" s="93"/>
      <c r="B181" s="94"/>
      <c r="C181" s="93"/>
      <c r="D181" s="93" t="s">
        <v>217</v>
      </c>
      <c r="E181" s="93" t="s">
        <v>124</v>
      </c>
      <c r="F181" s="93"/>
      <c r="G181" s="95" t="s">
        <v>119</v>
      </c>
      <c r="H181" s="96"/>
      <c r="I181" s="97"/>
      <c r="J181" s="102"/>
    </row>
    <row r="182" customFormat="false" ht="24" hidden="false" customHeight="true" outlineLevel="0" collapsed="false">
      <c r="A182" s="93"/>
      <c r="B182" s="94"/>
      <c r="C182" s="93"/>
      <c r="D182" s="93" t="s">
        <v>218</v>
      </c>
      <c r="E182" s="93" t="s">
        <v>122</v>
      </c>
      <c r="F182" s="93"/>
      <c r="G182" s="95" t="s">
        <v>119</v>
      </c>
      <c r="H182" s="96"/>
      <c r="I182" s="97"/>
      <c r="J182" s="102"/>
    </row>
    <row r="183" customFormat="false" ht="26" hidden="false" customHeight="true" outlineLevel="0" collapsed="false">
      <c r="A183" s="93"/>
      <c r="B183" s="94"/>
      <c r="C183" s="93"/>
      <c r="D183" s="93" t="s">
        <v>128</v>
      </c>
      <c r="E183" s="93" t="s">
        <v>124</v>
      </c>
      <c r="F183" s="93"/>
      <c r="G183" s="95" t="s">
        <v>119</v>
      </c>
      <c r="H183" s="96"/>
      <c r="I183" s="97"/>
      <c r="J183" s="102"/>
    </row>
    <row r="184" customFormat="false" ht="14.65" hidden="false" customHeight="false" outlineLevel="0" collapsed="false">
      <c r="A184" s="98"/>
      <c r="B184" s="98"/>
      <c r="C184" s="98"/>
      <c r="D184" s="98"/>
      <c r="E184" s="98"/>
      <c r="F184" s="99"/>
      <c r="G184" s="98"/>
      <c r="H184" s="99"/>
      <c r="I184" s="99"/>
    </row>
    <row r="185" customFormat="false" ht="18" hidden="false" customHeight="true" outlineLevel="0" collapsed="false">
      <c r="A185" s="98"/>
      <c r="B185" s="98"/>
      <c r="C185" s="98"/>
      <c r="D185" s="98"/>
      <c r="E185" s="98"/>
      <c r="F185" s="99"/>
      <c r="G185" s="98"/>
      <c r="H185" s="100"/>
      <c r="I185" s="99"/>
    </row>
    <row r="186" customFormat="false" ht="1" hidden="false" customHeight="true" outlineLevel="0" collapsed="false">
      <c r="A186" s="101"/>
      <c r="B186" s="101"/>
      <c r="C186" s="101"/>
      <c r="D186" s="101"/>
      <c r="E186" s="101"/>
      <c r="F186" s="101"/>
      <c r="G186" s="101"/>
      <c r="H186" s="101"/>
      <c r="I186" s="101"/>
      <c r="J186" s="101"/>
    </row>
    <row r="187" customFormat="false" ht="18" hidden="false" customHeight="true" outlineLevel="0" collapsed="false">
      <c r="A187" s="80" t="s">
        <v>219</v>
      </c>
      <c r="B187" s="81" t="s">
        <v>110</v>
      </c>
      <c r="C187" s="80" t="s">
        <v>111</v>
      </c>
      <c r="D187" s="80" t="s">
        <v>80</v>
      </c>
      <c r="E187" s="80" t="s">
        <v>112</v>
      </c>
      <c r="F187" s="80"/>
      <c r="G187" s="82" t="s">
        <v>113</v>
      </c>
      <c r="H187" s="81" t="s">
        <v>114</v>
      </c>
      <c r="I187" s="81" t="s">
        <v>115</v>
      </c>
      <c r="J187" s="81" t="s">
        <v>116</v>
      </c>
    </row>
    <row r="188" customFormat="false" ht="24" hidden="false" customHeight="true" outlineLevel="0" collapsed="false">
      <c r="A188" s="83"/>
      <c r="B188" s="84"/>
      <c r="C188" s="83"/>
      <c r="D188" s="83" t="s">
        <v>220</v>
      </c>
      <c r="E188" s="83" t="s">
        <v>221</v>
      </c>
      <c r="F188" s="83"/>
      <c r="G188" s="85" t="s">
        <v>119</v>
      </c>
      <c r="H188" s="86"/>
      <c r="I188" s="87"/>
      <c r="J188" s="87"/>
    </row>
    <row r="189" customFormat="false" ht="26" hidden="false" customHeight="true" outlineLevel="0" collapsed="false">
      <c r="A189" s="88"/>
      <c r="B189" s="89"/>
      <c r="C189" s="88"/>
      <c r="D189" s="88" t="s">
        <v>205</v>
      </c>
      <c r="E189" s="88" t="s">
        <v>118</v>
      </c>
      <c r="F189" s="88"/>
      <c r="G189" s="90" t="s">
        <v>119</v>
      </c>
      <c r="H189" s="91"/>
      <c r="I189" s="92"/>
      <c r="J189" s="92"/>
    </row>
    <row r="190" customFormat="false" ht="24" hidden="false" customHeight="true" outlineLevel="0" collapsed="false">
      <c r="A190" s="88"/>
      <c r="B190" s="89"/>
      <c r="C190" s="88"/>
      <c r="D190" s="88" t="s">
        <v>222</v>
      </c>
      <c r="E190" s="88" t="s">
        <v>118</v>
      </c>
      <c r="F190" s="88"/>
      <c r="G190" s="90" t="s">
        <v>119</v>
      </c>
      <c r="H190" s="91"/>
      <c r="I190" s="92"/>
      <c r="J190" s="92"/>
    </row>
    <row r="191" customFormat="false" ht="14.65" hidden="false" customHeight="false" outlineLevel="0" collapsed="false">
      <c r="A191" s="98"/>
      <c r="B191" s="98"/>
      <c r="C191" s="98"/>
      <c r="D191" s="98"/>
      <c r="E191" s="98"/>
      <c r="F191" s="98"/>
      <c r="G191" s="99"/>
      <c r="H191" s="98"/>
      <c r="I191" s="98"/>
      <c r="J191" s="99"/>
    </row>
    <row r="192" customFormat="false" ht="14.65" hidden="false" customHeight="false" outlineLevel="0" collapsed="false">
      <c r="A192" s="98"/>
      <c r="B192" s="98"/>
      <c r="C192" s="98"/>
      <c r="D192" s="98"/>
      <c r="E192" s="98"/>
      <c r="F192" s="98"/>
      <c r="G192" s="99"/>
      <c r="H192" s="100"/>
      <c r="I192" s="98"/>
      <c r="J192" s="99"/>
    </row>
    <row r="193" customFormat="false" ht="1" hidden="false" customHeight="true" outlineLevel="0" collapsed="false">
      <c r="A193" s="101"/>
      <c r="B193" s="101"/>
      <c r="C193" s="101"/>
      <c r="D193" s="101"/>
      <c r="E193" s="101"/>
      <c r="F193" s="101"/>
      <c r="G193" s="101"/>
      <c r="H193" s="101"/>
      <c r="I193" s="101"/>
      <c r="J193" s="101"/>
    </row>
    <row r="194" customFormat="false" ht="18" hidden="false" customHeight="true" outlineLevel="0" collapsed="false">
      <c r="A194" s="80" t="s">
        <v>223</v>
      </c>
      <c r="B194" s="81" t="s">
        <v>110</v>
      </c>
      <c r="C194" s="80" t="s">
        <v>111</v>
      </c>
      <c r="D194" s="80" t="s">
        <v>80</v>
      </c>
      <c r="E194" s="80" t="s">
        <v>112</v>
      </c>
      <c r="F194" s="80"/>
      <c r="G194" s="82" t="s">
        <v>113</v>
      </c>
      <c r="H194" s="81" t="s">
        <v>114</v>
      </c>
      <c r="I194" s="81" t="s">
        <v>115</v>
      </c>
      <c r="J194" s="81" t="s">
        <v>116</v>
      </c>
    </row>
    <row r="195" customFormat="false" ht="26" hidden="false" customHeight="true" outlineLevel="0" collapsed="false">
      <c r="A195" s="83"/>
      <c r="B195" s="84"/>
      <c r="C195" s="83"/>
      <c r="D195" s="83" t="s">
        <v>224</v>
      </c>
      <c r="E195" s="83" t="s">
        <v>225</v>
      </c>
      <c r="F195" s="83"/>
      <c r="G195" s="85" t="s">
        <v>149</v>
      </c>
      <c r="H195" s="86"/>
      <c r="I195" s="87"/>
      <c r="J195" s="87"/>
    </row>
    <row r="196" customFormat="false" ht="24" hidden="false" customHeight="true" outlineLevel="0" collapsed="false">
      <c r="A196" s="88"/>
      <c r="B196" s="89"/>
      <c r="C196" s="88"/>
      <c r="D196" s="88" t="s">
        <v>199</v>
      </c>
      <c r="E196" s="88" t="s">
        <v>118</v>
      </c>
      <c r="F196" s="88"/>
      <c r="G196" s="90" t="s">
        <v>119</v>
      </c>
      <c r="H196" s="91"/>
      <c r="I196" s="92"/>
      <c r="J196" s="92"/>
    </row>
    <row r="197" customFormat="false" ht="24" hidden="false" customHeight="true" outlineLevel="0" collapsed="false">
      <c r="A197" s="88"/>
      <c r="B197" s="89"/>
      <c r="C197" s="88"/>
      <c r="D197" s="88" t="s">
        <v>141</v>
      </c>
      <c r="E197" s="88" t="s">
        <v>118</v>
      </c>
      <c r="F197" s="88"/>
      <c r="G197" s="90" t="s">
        <v>119</v>
      </c>
      <c r="H197" s="91"/>
      <c r="I197" s="92"/>
      <c r="J197" s="92"/>
    </row>
    <row r="198" customFormat="false" ht="26" hidden="false" customHeight="true" outlineLevel="0" collapsed="false">
      <c r="A198" s="93"/>
      <c r="B198" s="94"/>
      <c r="C198" s="93"/>
      <c r="D198" s="93" t="s">
        <v>226</v>
      </c>
      <c r="E198" s="93" t="s">
        <v>154</v>
      </c>
      <c r="F198" s="93"/>
      <c r="G198" s="95" t="s">
        <v>227</v>
      </c>
      <c r="H198" s="96"/>
      <c r="I198" s="97"/>
      <c r="J198" s="97"/>
    </row>
    <row r="199" customFormat="false" ht="14.65" hidden="false" customHeight="false" outlineLevel="0" collapsed="false">
      <c r="A199" s="98"/>
      <c r="B199" s="98"/>
      <c r="C199" s="98"/>
      <c r="D199" s="98"/>
      <c r="E199" s="98"/>
      <c r="F199" s="98"/>
      <c r="G199" s="99"/>
      <c r="H199" s="98"/>
      <c r="I199" s="98"/>
      <c r="J199" s="99"/>
    </row>
    <row r="200" customFormat="false" ht="14.65" hidden="false" customHeight="false" outlineLevel="0" collapsed="false">
      <c r="A200" s="98"/>
      <c r="B200" s="98"/>
      <c r="C200" s="98"/>
      <c r="D200" s="98"/>
      <c r="E200" s="98"/>
      <c r="F200" s="98"/>
      <c r="G200" s="99"/>
      <c r="H200" s="100"/>
      <c r="I200" s="98"/>
      <c r="J200" s="99"/>
    </row>
    <row r="201" customFormat="false" ht="1" hidden="false" customHeight="true" outlineLevel="0" collapsed="false">
      <c r="A201" s="101"/>
      <c r="B201" s="101"/>
      <c r="C201" s="101"/>
      <c r="D201" s="101"/>
      <c r="E201" s="101"/>
      <c r="F201" s="101"/>
      <c r="G201" s="101"/>
      <c r="H201" s="101"/>
      <c r="I201" s="101"/>
      <c r="J201" s="101"/>
    </row>
    <row r="202" customFormat="false" ht="18" hidden="false" customHeight="true" outlineLevel="0" collapsed="false">
      <c r="A202" s="80" t="s">
        <v>228</v>
      </c>
      <c r="B202" s="81" t="s">
        <v>110</v>
      </c>
      <c r="C202" s="80" t="s">
        <v>111</v>
      </c>
      <c r="D202" s="80" t="s">
        <v>80</v>
      </c>
      <c r="E202" s="80" t="s">
        <v>112</v>
      </c>
      <c r="F202" s="80"/>
      <c r="G202" s="82" t="s">
        <v>113</v>
      </c>
      <c r="H202" s="81" t="s">
        <v>114</v>
      </c>
      <c r="I202" s="81" t="s">
        <v>115</v>
      </c>
      <c r="J202" s="81" t="s">
        <v>116</v>
      </c>
    </row>
    <row r="203" customFormat="false" ht="26" hidden="false" customHeight="true" outlineLevel="0" collapsed="false">
      <c r="A203" s="83"/>
      <c r="B203" s="84"/>
      <c r="C203" s="83"/>
      <c r="D203" s="83" t="s">
        <v>229</v>
      </c>
      <c r="E203" s="83" t="s">
        <v>230</v>
      </c>
      <c r="F203" s="83"/>
      <c r="G203" s="85" t="s">
        <v>231</v>
      </c>
      <c r="H203" s="86"/>
      <c r="I203" s="87"/>
      <c r="J203" s="87"/>
    </row>
    <row r="204" customFormat="false" ht="15" hidden="false" customHeight="true" outlineLevel="0" collapsed="false">
      <c r="A204" s="80" t="s">
        <v>214</v>
      </c>
      <c r="B204" s="81" t="s">
        <v>110</v>
      </c>
      <c r="C204" s="80" t="s">
        <v>111</v>
      </c>
      <c r="D204" s="80" t="s">
        <v>80</v>
      </c>
      <c r="E204" s="80" t="s">
        <v>112</v>
      </c>
      <c r="F204" s="80"/>
      <c r="G204" s="82" t="s">
        <v>113</v>
      </c>
      <c r="H204" s="81" t="s">
        <v>114</v>
      </c>
      <c r="I204" s="81" t="s">
        <v>115</v>
      </c>
      <c r="J204" s="81" t="s">
        <v>116</v>
      </c>
    </row>
    <row r="205" customFormat="false" ht="24" hidden="false" customHeight="true" outlineLevel="0" collapsed="false">
      <c r="A205" s="88"/>
      <c r="B205" s="89"/>
      <c r="C205" s="88"/>
      <c r="D205" s="88" t="s">
        <v>141</v>
      </c>
      <c r="E205" s="88" t="s">
        <v>118</v>
      </c>
      <c r="F205" s="88"/>
      <c r="G205" s="90" t="s">
        <v>119</v>
      </c>
      <c r="H205" s="91"/>
      <c r="I205" s="92"/>
      <c r="J205" s="103"/>
    </row>
    <row r="206" customFormat="false" ht="26" hidden="false" customHeight="true" outlineLevel="0" collapsed="false">
      <c r="A206" s="93"/>
      <c r="B206" s="94"/>
      <c r="C206" s="93"/>
      <c r="D206" s="93" t="s">
        <v>229</v>
      </c>
      <c r="E206" s="93" t="s">
        <v>154</v>
      </c>
      <c r="F206" s="93"/>
      <c r="G206" s="95" t="s">
        <v>231</v>
      </c>
      <c r="H206" s="96"/>
      <c r="I206" s="97"/>
      <c r="J206" s="102"/>
    </row>
    <row r="207" customFormat="false" ht="24" hidden="false" customHeight="true" outlineLevel="0" collapsed="false">
      <c r="A207" s="88"/>
      <c r="B207" s="89"/>
      <c r="C207" s="88"/>
      <c r="D207" s="88" t="s">
        <v>199</v>
      </c>
      <c r="E207" s="88" t="s">
        <v>118</v>
      </c>
      <c r="F207" s="88"/>
      <c r="G207" s="90" t="s">
        <v>119</v>
      </c>
      <c r="H207" s="91"/>
      <c r="I207" s="92"/>
      <c r="J207" s="103"/>
    </row>
    <row r="208" customFormat="false" ht="40" hidden="false" customHeight="true" outlineLevel="0" collapsed="false">
      <c r="A208" s="104" t="s">
        <v>215</v>
      </c>
      <c r="B208" s="104"/>
      <c r="C208" s="104"/>
      <c r="D208" s="104"/>
      <c r="E208" s="104"/>
      <c r="F208" s="104"/>
      <c r="G208" s="104"/>
      <c r="H208" s="104"/>
      <c r="I208" s="104"/>
    </row>
    <row r="209" customFormat="false" ht="15" hidden="false" customHeight="true" outlineLevel="0" collapsed="false">
      <c r="A209" s="80" t="s">
        <v>214</v>
      </c>
      <c r="B209" s="81" t="s">
        <v>110</v>
      </c>
      <c r="C209" s="80" t="s">
        <v>111</v>
      </c>
      <c r="D209" s="80" t="s">
        <v>80</v>
      </c>
      <c r="E209" s="80" t="s">
        <v>112</v>
      </c>
      <c r="F209" s="80"/>
      <c r="G209" s="82" t="s">
        <v>113</v>
      </c>
      <c r="H209" s="81" t="s">
        <v>114</v>
      </c>
      <c r="I209" s="81" t="s">
        <v>115</v>
      </c>
      <c r="J209" s="81" t="s">
        <v>116</v>
      </c>
    </row>
    <row r="210" customFormat="false" ht="26" hidden="false" customHeight="true" outlineLevel="0" collapsed="false">
      <c r="A210" s="93"/>
      <c r="B210" s="94"/>
      <c r="C210" s="93"/>
      <c r="D210" s="93" t="s">
        <v>216</v>
      </c>
      <c r="E210" s="93" t="s">
        <v>124</v>
      </c>
      <c r="F210" s="93"/>
      <c r="G210" s="95" t="s">
        <v>119</v>
      </c>
      <c r="H210" s="96"/>
      <c r="I210" s="97"/>
      <c r="J210" s="102"/>
    </row>
    <row r="211" customFormat="false" ht="26" hidden="false" customHeight="true" outlineLevel="0" collapsed="false">
      <c r="A211" s="93"/>
      <c r="B211" s="94"/>
      <c r="C211" s="93"/>
      <c r="D211" s="93" t="s">
        <v>123</v>
      </c>
      <c r="E211" s="93" t="s">
        <v>124</v>
      </c>
      <c r="F211" s="93"/>
      <c r="G211" s="95" t="s">
        <v>119</v>
      </c>
      <c r="H211" s="96"/>
      <c r="I211" s="97"/>
      <c r="J211" s="102"/>
    </row>
    <row r="212" customFormat="false" ht="26" hidden="false" customHeight="true" outlineLevel="0" collapsed="false">
      <c r="A212" s="93"/>
      <c r="B212" s="94"/>
      <c r="C212" s="93"/>
      <c r="D212" s="93" t="s">
        <v>133</v>
      </c>
      <c r="E212" s="93" t="s">
        <v>124</v>
      </c>
      <c r="F212" s="93"/>
      <c r="G212" s="95" t="s">
        <v>119</v>
      </c>
      <c r="H212" s="96"/>
      <c r="I212" s="97"/>
      <c r="J212" s="102"/>
    </row>
    <row r="213" customFormat="false" ht="26" hidden="false" customHeight="true" outlineLevel="0" collapsed="false">
      <c r="A213" s="93"/>
      <c r="B213" s="94"/>
      <c r="C213" s="93"/>
      <c r="D213" s="93" t="s">
        <v>126</v>
      </c>
      <c r="E213" s="93" t="s">
        <v>124</v>
      </c>
      <c r="F213" s="93"/>
      <c r="G213" s="95" t="s">
        <v>119</v>
      </c>
      <c r="H213" s="96"/>
      <c r="I213" s="97"/>
      <c r="J213" s="102"/>
    </row>
    <row r="214" customFormat="false" ht="26" hidden="false" customHeight="true" outlineLevel="0" collapsed="false">
      <c r="A214" s="93"/>
      <c r="B214" s="94"/>
      <c r="C214" s="93"/>
      <c r="D214" s="93" t="s">
        <v>217</v>
      </c>
      <c r="E214" s="93" t="s">
        <v>124</v>
      </c>
      <c r="F214" s="93"/>
      <c r="G214" s="95" t="s">
        <v>119</v>
      </c>
      <c r="H214" s="96"/>
      <c r="I214" s="97"/>
      <c r="J214" s="102"/>
    </row>
    <row r="215" customFormat="false" ht="24" hidden="false" customHeight="true" outlineLevel="0" collapsed="false">
      <c r="A215" s="93"/>
      <c r="B215" s="94"/>
      <c r="C215" s="93"/>
      <c r="D215" s="93" t="s">
        <v>218</v>
      </c>
      <c r="E215" s="93" t="s">
        <v>122</v>
      </c>
      <c r="F215" s="93"/>
      <c r="G215" s="95" t="s">
        <v>119</v>
      </c>
      <c r="H215" s="96"/>
      <c r="I215" s="97"/>
      <c r="J215" s="102"/>
    </row>
    <row r="216" customFormat="false" ht="26" hidden="false" customHeight="true" outlineLevel="0" collapsed="false">
      <c r="A216" s="93"/>
      <c r="B216" s="94"/>
      <c r="C216" s="93"/>
      <c r="D216" s="93" t="s">
        <v>128</v>
      </c>
      <c r="E216" s="93" t="s">
        <v>124</v>
      </c>
      <c r="F216" s="93"/>
      <c r="G216" s="95" t="s">
        <v>119</v>
      </c>
      <c r="H216" s="96"/>
      <c r="I216" s="97"/>
      <c r="J216" s="102"/>
    </row>
    <row r="217" customFormat="false" ht="26" hidden="false" customHeight="true" outlineLevel="0" collapsed="false">
      <c r="A217" s="93"/>
      <c r="B217" s="94"/>
      <c r="C217" s="93"/>
      <c r="D217" s="93" t="s">
        <v>229</v>
      </c>
      <c r="E217" s="93" t="s">
        <v>154</v>
      </c>
      <c r="F217" s="93"/>
      <c r="G217" s="95" t="s">
        <v>231</v>
      </c>
      <c r="H217" s="96"/>
      <c r="I217" s="97"/>
      <c r="J217" s="102"/>
    </row>
    <row r="218" customFormat="false" ht="24" hidden="false" customHeight="true" outlineLevel="0" collapsed="false">
      <c r="A218" s="93"/>
      <c r="B218" s="94"/>
      <c r="C218" s="93"/>
      <c r="D218" s="93" t="s">
        <v>201</v>
      </c>
      <c r="E218" s="93" t="s">
        <v>122</v>
      </c>
      <c r="F218" s="93"/>
      <c r="G218" s="95" t="s">
        <v>119</v>
      </c>
      <c r="H218" s="96"/>
      <c r="I218" s="97"/>
      <c r="J218" s="102"/>
    </row>
    <row r="219" customFormat="false" ht="26" hidden="false" customHeight="true" outlineLevel="0" collapsed="false">
      <c r="A219" s="93"/>
      <c r="B219" s="94"/>
      <c r="C219" s="93"/>
      <c r="D219" s="93" t="s">
        <v>202</v>
      </c>
      <c r="E219" s="93" t="s">
        <v>124</v>
      </c>
      <c r="F219" s="93"/>
      <c r="G219" s="95" t="s">
        <v>119</v>
      </c>
      <c r="H219" s="96"/>
      <c r="I219" s="97"/>
      <c r="J219" s="102"/>
    </row>
    <row r="220" customFormat="false" ht="26" hidden="false" customHeight="true" outlineLevel="0" collapsed="false">
      <c r="A220" s="93"/>
      <c r="B220" s="94"/>
      <c r="C220" s="93"/>
      <c r="D220" s="93" t="s">
        <v>203</v>
      </c>
      <c r="E220" s="93" t="s">
        <v>124</v>
      </c>
      <c r="F220" s="93"/>
      <c r="G220" s="95" t="s">
        <v>119</v>
      </c>
      <c r="H220" s="96"/>
      <c r="I220" s="97"/>
      <c r="J220" s="102"/>
    </row>
    <row r="221" customFormat="false" ht="14.65" hidden="false" customHeight="false" outlineLevel="0" collapsed="false">
      <c r="A221" s="98"/>
      <c r="B221" s="98"/>
      <c r="C221" s="98"/>
      <c r="D221" s="98"/>
      <c r="E221" s="98"/>
      <c r="F221" s="99"/>
      <c r="G221" s="98"/>
      <c r="H221" s="99"/>
      <c r="I221" s="99"/>
    </row>
    <row r="222" customFormat="false" ht="18" hidden="false" customHeight="true" outlineLevel="0" collapsed="false">
      <c r="A222" s="98"/>
      <c r="B222" s="98"/>
      <c r="C222" s="98"/>
      <c r="D222" s="98"/>
      <c r="E222" s="98"/>
      <c r="F222" s="99"/>
      <c r="G222" s="98"/>
      <c r="H222" s="100"/>
      <c r="I222" s="99"/>
    </row>
    <row r="223" customFormat="false" ht="1" hidden="false" customHeight="true" outlineLevel="0" collapsed="false">
      <c r="A223" s="101"/>
      <c r="B223" s="101"/>
      <c r="C223" s="101"/>
      <c r="D223" s="101"/>
      <c r="E223" s="101"/>
      <c r="F223" s="101"/>
      <c r="G223" s="101"/>
      <c r="H223" s="101"/>
      <c r="I223" s="101"/>
      <c r="J223" s="101"/>
    </row>
    <row r="224" customFormat="false" ht="18" hidden="false" customHeight="true" outlineLevel="0" collapsed="false">
      <c r="A224" s="80" t="s">
        <v>232</v>
      </c>
      <c r="B224" s="81" t="s">
        <v>110</v>
      </c>
      <c r="C224" s="80" t="s">
        <v>111</v>
      </c>
      <c r="D224" s="80" t="s">
        <v>80</v>
      </c>
      <c r="E224" s="80" t="s">
        <v>112</v>
      </c>
      <c r="F224" s="80"/>
      <c r="G224" s="82" t="s">
        <v>113</v>
      </c>
      <c r="H224" s="81" t="s">
        <v>114</v>
      </c>
      <c r="I224" s="81" t="s">
        <v>115</v>
      </c>
      <c r="J224" s="81" t="s">
        <v>116</v>
      </c>
    </row>
    <row r="225" customFormat="false" ht="24" hidden="false" customHeight="true" outlineLevel="0" collapsed="false">
      <c r="A225" s="83"/>
      <c r="B225" s="84"/>
      <c r="C225" s="83"/>
      <c r="D225" s="83" t="s">
        <v>233</v>
      </c>
      <c r="E225" s="83" t="s">
        <v>221</v>
      </c>
      <c r="F225" s="83"/>
      <c r="G225" s="85" t="s">
        <v>119</v>
      </c>
      <c r="H225" s="86"/>
      <c r="I225" s="87"/>
      <c r="J225" s="87"/>
    </row>
    <row r="226" customFormat="false" ht="26" hidden="false" customHeight="true" outlineLevel="0" collapsed="false">
      <c r="A226" s="88"/>
      <c r="B226" s="89"/>
      <c r="C226" s="88"/>
      <c r="D226" s="88" t="s">
        <v>234</v>
      </c>
      <c r="E226" s="88" t="s">
        <v>118</v>
      </c>
      <c r="F226" s="88"/>
      <c r="G226" s="90" t="s">
        <v>119</v>
      </c>
      <c r="H226" s="91"/>
      <c r="I226" s="92"/>
      <c r="J226" s="92"/>
    </row>
    <row r="227" customFormat="false" ht="26" hidden="false" customHeight="true" outlineLevel="0" collapsed="false">
      <c r="A227" s="88"/>
      <c r="B227" s="89"/>
      <c r="C227" s="88"/>
      <c r="D227" s="88" t="s">
        <v>235</v>
      </c>
      <c r="E227" s="88" t="s">
        <v>118</v>
      </c>
      <c r="F227" s="88"/>
      <c r="G227" s="90" t="s">
        <v>119</v>
      </c>
      <c r="H227" s="91"/>
      <c r="I227" s="92"/>
      <c r="J227" s="92"/>
    </row>
    <row r="228" customFormat="false" ht="14.65" hidden="false" customHeight="false" outlineLevel="0" collapsed="false">
      <c r="A228" s="98"/>
      <c r="B228" s="98"/>
      <c r="C228" s="98"/>
      <c r="D228" s="98"/>
      <c r="E228" s="98"/>
      <c r="F228" s="98"/>
      <c r="G228" s="99"/>
      <c r="H228" s="98"/>
      <c r="I228" s="98"/>
      <c r="J228" s="99"/>
    </row>
    <row r="229" customFormat="false" ht="14.65" hidden="false" customHeight="false" outlineLevel="0" collapsed="false">
      <c r="A229" s="98"/>
      <c r="B229" s="98"/>
      <c r="C229" s="98"/>
      <c r="D229" s="98"/>
      <c r="E229" s="98"/>
      <c r="F229" s="98"/>
      <c r="G229" s="99"/>
      <c r="H229" s="100"/>
      <c r="I229" s="98"/>
      <c r="J229" s="99"/>
    </row>
    <row r="230" customFormat="false" ht="1" hidden="false" customHeight="true" outlineLevel="0" collapsed="false">
      <c r="A230" s="101"/>
      <c r="B230" s="101"/>
      <c r="C230" s="101"/>
      <c r="D230" s="101"/>
      <c r="E230" s="101"/>
      <c r="F230" s="101"/>
      <c r="G230" s="101"/>
      <c r="H230" s="101"/>
      <c r="I230" s="101"/>
      <c r="J230" s="101"/>
    </row>
    <row r="231" customFormat="false" ht="18" hidden="false" customHeight="true" outlineLevel="0" collapsed="false">
      <c r="A231" s="80" t="s">
        <v>236</v>
      </c>
      <c r="B231" s="81" t="s">
        <v>110</v>
      </c>
      <c r="C231" s="80" t="s">
        <v>111</v>
      </c>
      <c r="D231" s="80" t="s">
        <v>80</v>
      </c>
      <c r="E231" s="80" t="s">
        <v>112</v>
      </c>
      <c r="F231" s="80"/>
      <c r="G231" s="82" t="s">
        <v>113</v>
      </c>
      <c r="H231" s="81" t="s">
        <v>114</v>
      </c>
      <c r="I231" s="81" t="s">
        <v>115</v>
      </c>
      <c r="J231" s="81" t="s">
        <v>116</v>
      </c>
    </row>
    <row r="232" customFormat="false" ht="24" hidden="false" customHeight="true" outlineLevel="0" collapsed="false">
      <c r="A232" s="83"/>
      <c r="B232" s="84"/>
      <c r="C232" s="83"/>
      <c r="D232" s="83" t="s">
        <v>237</v>
      </c>
      <c r="E232" s="83" t="s">
        <v>238</v>
      </c>
      <c r="F232" s="83"/>
      <c r="G232" s="85" t="s">
        <v>119</v>
      </c>
      <c r="H232" s="86"/>
      <c r="I232" s="87"/>
      <c r="J232" s="87"/>
    </row>
    <row r="233" customFormat="false" ht="26" hidden="false" customHeight="true" outlineLevel="0" collapsed="false">
      <c r="A233" s="88"/>
      <c r="B233" s="89"/>
      <c r="C233" s="88"/>
      <c r="D233" s="88" t="s">
        <v>234</v>
      </c>
      <c r="E233" s="88" t="s">
        <v>118</v>
      </c>
      <c r="F233" s="88"/>
      <c r="G233" s="90" t="s">
        <v>119</v>
      </c>
      <c r="H233" s="91"/>
      <c r="I233" s="92"/>
      <c r="J233" s="92"/>
    </row>
    <row r="234" customFormat="false" ht="26" hidden="false" customHeight="true" outlineLevel="0" collapsed="false">
      <c r="A234" s="88"/>
      <c r="B234" s="89"/>
      <c r="C234" s="88"/>
      <c r="D234" s="88" t="s">
        <v>235</v>
      </c>
      <c r="E234" s="88" t="s">
        <v>118</v>
      </c>
      <c r="F234" s="88"/>
      <c r="G234" s="90" t="s">
        <v>119</v>
      </c>
      <c r="H234" s="91"/>
      <c r="I234" s="92"/>
      <c r="J234" s="92"/>
    </row>
    <row r="235" customFormat="false" ht="14.65" hidden="false" customHeight="false" outlineLevel="0" collapsed="false">
      <c r="A235" s="98"/>
      <c r="B235" s="98"/>
      <c r="C235" s="98"/>
      <c r="D235" s="98"/>
      <c r="E235" s="98"/>
      <c r="F235" s="98"/>
      <c r="G235" s="99"/>
      <c r="H235" s="98"/>
      <c r="I235" s="98"/>
      <c r="J235" s="99"/>
    </row>
    <row r="236" customFormat="false" ht="14.65" hidden="false" customHeight="false" outlineLevel="0" collapsed="false">
      <c r="A236" s="98"/>
      <c r="B236" s="98"/>
      <c r="C236" s="98"/>
      <c r="D236" s="98"/>
      <c r="E236" s="98"/>
      <c r="F236" s="98"/>
      <c r="G236" s="99"/>
      <c r="H236" s="100"/>
      <c r="I236" s="98"/>
      <c r="J236" s="99"/>
    </row>
    <row r="237" customFormat="false" ht="1" hidden="false" customHeight="true" outlineLevel="0" collapsed="false">
      <c r="A237" s="101"/>
      <c r="B237" s="101"/>
      <c r="C237" s="101"/>
      <c r="D237" s="101"/>
      <c r="E237" s="101"/>
      <c r="F237" s="101"/>
      <c r="G237" s="101"/>
      <c r="H237" s="101"/>
      <c r="I237" s="101"/>
      <c r="J237" s="101"/>
    </row>
    <row r="238" customFormat="false" ht="18" hidden="false" customHeight="true" outlineLevel="0" collapsed="false">
      <c r="A238" s="80" t="s">
        <v>239</v>
      </c>
      <c r="B238" s="81" t="s">
        <v>110</v>
      </c>
      <c r="C238" s="80" t="s">
        <v>111</v>
      </c>
      <c r="D238" s="80" t="s">
        <v>80</v>
      </c>
      <c r="E238" s="80" t="s">
        <v>112</v>
      </c>
      <c r="F238" s="80"/>
      <c r="G238" s="82" t="s">
        <v>113</v>
      </c>
      <c r="H238" s="81" t="s">
        <v>114</v>
      </c>
      <c r="I238" s="81" t="s">
        <v>115</v>
      </c>
      <c r="J238" s="81" t="s">
        <v>116</v>
      </c>
    </row>
    <row r="239" customFormat="false" ht="39" hidden="false" customHeight="true" outlineLevel="0" collapsed="false">
      <c r="A239" s="83"/>
      <c r="B239" s="84"/>
      <c r="C239" s="83"/>
      <c r="D239" s="83" t="s">
        <v>240</v>
      </c>
      <c r="E239" s="83" t="s">
        <v>241</v>
      </c>
      <c r="F239" s="83"/>
      <c r="G239" s="85" t="s">
        <v>242</v>
      </c>
      <c r="H239" s="86"/>
      <c r="I239" s="87"/>
      <c r="J239" s="87"/>
    </row>
    <row r="240" customFormat="false" ht="20" hidden="false" customHeight="true" outlineLevel="0" collapsed="false">
      <c r="A240" s="80" t="s">
        <v>51</v>
      </c>
      <c r="B240" s="81" t="s">
        <v>110</v>
      </c>
      <c r="C240" s="80" t="s">
        <v>111</v>
      </c>
      <c r="D240" s="80" t="s">
        <v>122</v>
      </c>
      <c r="E240" s="81"/>
      <c r="F240" s="81"/>
      <c r="G240" s="81"/>
      <c r="H240" s="81"/>
      <c r="I240" s="81"/>
    </row>
    <row r="241" customFormat="false" ht="26" hidden="false" customHeight="true" outlineLevel="0" collapsed="false">
      <c r="A241" s="93"/>
      <c r="B241" s="94"/>
      <c r="C241" s="93"/>
      <c r="D241" s="93" t="s">
        <v>205</v>
      </c>
      <c r="E241" s="96"/>
      <c r="F241" s="93"/>
      <c r="G241" s="95" t="s">
        <v>119</v>
      </c>
      <c r="H241" s="93"/>
      <c r="I241" s="102"/>
      <c r="J241" s="102"/>
    </row>
    <row r="242" customFormat="false" ht="26" hidden="false" customHeight="true" outlineLevel="0" collapsed="false">
      <c r="A242" s="93"/>
      <c r="B242" s="94"/>
      <c r="C242" s="93"/>
      <c r="D242" s="93" t="s">
        <v>235</v>
      </c>
      <c r="E242" s="96"/>
      <c r="F242" s="93"/>
      <c r="G242" s="95" t="s">
        <v>119</v>
      </c>
      <c r="H242" s="93"/>
      <c r="I242" s="102"/>
      <c r="J242" s="102"/>
    </row>
    <row r="243" customFormat="false" ht="35.35" hidden="false" customHeight="true" outlineLevel="0" collapsed="false">
      <c r="A243" s="80" t="s">
        <v>243</v>
      </c>
      <c r="B243" s="81" t="s">
        <v>110</v>
      </c>
      <c r="C243" s="80" t="s">
        <v>111</v>
      </c>
      <c r="D243" s="80" t="s">
        <v>244</v>
      </c>
      <c r="E243" s="81"/>
      <c r="F243" s="81"/>
      <c r="G243" s="81"/>
      <c r="H243" s="81"/>
      <c r="I243" s="81"/>
    </row>
    <row r="244" customFormat="false" ht="26" hidden="false" customHeight="true" outlineLevel="0" collapsed="false">
      <c r="A244" s="93"/>
      <c r="B244" s="94"/>
      <c r="C244" s="93"/>
      <c r="D244" s="93" t="s">
        <v>245</v>
      </c>
      <c r="E244" s="96"/>
      <c r="F244" s="95"/>
      <c r="G244" s="105" t="s">
        <v>149</v>
      </c>
      <c r="H244" s="102"/>
      <c r="I244" s="102"/>
      <c r="J244" s="102"/>
    </row>
    <row r="245" customFormat="false" ht="24" hidden="false" customHeight="true" outlineLevel="0" collapsed="false">
      <c r="A245" s="93"/>
      <c r="B245" s="94"/>
      <c r="C245" s="93"/>
      <c r="D245" s="93" t="s">
        <v>246</v>
      </c>
      <c r="E245" s="96"/>
      <c r="F245" s="95"/>
      <c r="G245" s="105" t="s">
        <v>149</v>
      </c>
      <c r="H245" s="102"/>
      <c r="I245" s="102"/>
      <c r="J245" s="102"/>
    </row>
    <row r="246" customFormat="false" ht="14.65" hidden="false" customHeight="false" outlineLevel="0" collapsed="false">
      <c r="A246" s="98"/>
      <c r="B246" s="98"/>
      <c r="C246" s="98"/>
      <c r="D246" s="98"/>
      <c r="E246" s="98"/>
      <c r="F246" s="98"/>
      <c r="G246" s="99"/>
      <c r="H246" s="98"/>
      <c r="I246" s="98"/>
      <c r="J246" s="99"/>
    </row>
    <row r="247" customFormat="false" ht="14.65" hidden="false" customHeight="false" outlineLevel="0" collapsed="false">
      <c r="A247" s="98"/>
      <c r="B247" s="98"/>
      <c r="C247" s="98"/>
      <c r="D247" s="98"/>
      <c r="E247" s="98"/>
      <c r="F247" s="98"/>
      <c r="G247" s="99"/>
      <c r="H247" s="100"/>
      <c r="I247" s="98"/>
      <c r="J247" s="99"/>
    </row>
    <row r="248" customFormat="false" ht="1" hidden="false" customHeight="true" outlineLevel="0" collapsed="false">
      <c r="A248" s="101"/>
      <c r="B248" s="101"/>
      <c r="C248" s="101"/>
      <c r="D248" s="101"/>
      <c r="E248" s="101"/>
      <c r="F248" s="101"/>
      <c r="G248" s="101"/>
      <c r="H248" s="101"/>
      <c r="I248" s="101"/>
      <c r="J248" s="101"/>
    </row>
    <row r="249" customFormat="false" ht="18" hidden="false" customHeight="true" outlineLevel="0" collapsed="false">
      <c r="A249" s="80" t="s">
        <v>247</v>
      </c>
      <c r="B249" s="81" t="s">
        <v>110</v>
      </c>
      <c r="C249" s="80" t="s">
        <v>111</v>
      </c>
      <c r="D249" s="80" t="s">
        <v>80</v>
      </c>
      <c r="E249" s="80" t="s">
        <v>112</v>
      </c>
      <c r="F249" s="80"/>
      <c r="G249" s="82" t="s">
        <v>113</v>
      </c>
      <c r="H249" s="81" t="s">
        <v>114</v>
      </c>
      <c r="I249" s="81" t="s">
        <v>115</v>
      </c>
      <c r="J249" s="81" t="s">
        <v>116</v>
      </c>
    </row>
    <row r="250" customFormat="false" ht="26" hidden="false" customHeight="true" outlineLevel="0" collapsed="false">
      <c r="A250" s="83"/>
      <c r="B250" s="84"/>
      <c r="C250" s="83"/>
      <c r="D250" s="83" t="s">
        <v>248</v>
      </c>
      <c r="E250" s="83" t="s">
        <v>249</v>
      </c>
      <c r="F250" s="83"/>
      <c r="G250" s="85" t="s">
        <v>213</v>
      </c>
      <c r="H250" s="86"/>
      <c r="I250" s="87"/>
      <c r="J250" s="87"/>
    </row>
    <row r="251" customFormat="false" ht="15" hidden="false" customHeight="true" outlineLevel="0" collapsed="false">
      <c r="A251" s="80" t="s">
        <v>214</v>
      </c>
      <c r="B251" s="81" t="s">
        <v>110</v>
      </c>
      <c r="C251" s="80" t="s">
        <v>111</v>
      </c>
      <c r="D251" s="80" t="s">
        <v>80</v>
      </c>
      <c r="E251" s="80" t="s">
        <v>112</v>
      </c>
      <c r="F251" s="80"/>
      <c r="G251" s="82" t="s">
        <v>113</v>
      </c>
      <c r="H251" s="81" t="s">
        <v>114</v>
      </c>
      <c r="I251" s="81" t="s">
        <v>115</v>
      </c>
      <c r="J251" s="81" t="s">
        <v>116</v>
      </c>
    </row>
    <row r="252" customFormat="false" ht="26" hidden="false" customHeight="true" outlineLevel="0" collapsed="false">
      <c r="A252" s="88"/>
      <c r="B252" s="89"/>
      <c r="C252" s="88"/>
      <c r="D252" s="88" t="s">
        <v>235</v>
      </c>
      <c r="E252" s="88" t="s">
        <v>118</v>
      </c>
      <c r="F252" s="88"/>
      <c r="G252" s="90" t="s">
        <v>119</v>
      </c>
      <c r="H252" s="91"/>
      <c r="I252" s="92"/>
      <c r="J252" s="103"/>
    </row>
    <row r="253" customFormat="false" ht="26" hidden="false" customHeight="true" outlineLevel="0" collapsed="false">
      <c r="A253" s="93"/>
      <c r="B253" s="94"/>
      <c r="C253" s="93"/>
      <c r="D253" s="93" t="s">
        <v>248</v>
      </c>
      <c r="E253" s="93" t="s">
        <v>250</v>
      </c>
      <c r="F253" s="93"/>
      <c r="G253" s="95" t="s">
        <v>213</v>
      </c>
      <c r="H253" s="96"/>
      <c r="I253" s="97"/>
      <c r="J253" s="102"/>
    </row>
    <row r="254" customFormat="false" ht="24" hidden="false" customHeight="true" outlineLevel="0" collapsed="false">
      <c r="A254" s="88"/>
      <c r="B254" s="89"/>
      <c r="C254" s="88"/>
      <c r="D254" s="88" t="s">
        <v>199</v>
      </c>
      <c r="E254" s="88" t="s">
        <v>118</v>
      </c>
      <c r="F254" s="88"/>
      <c r="G254" s="90" t="s">
        <v>119</v>
      </c>
      <c r="H254" s="91"/>
      <c r="I254" s="92"/>
      <c r="J254" s="103"/>
    </row>
    <row r="255" customFormat="false" ht="24" hidden="false" customHeight="true" outlineLevel="0" collapsed="false">
      <c r="A255" s="88"/>
      <c r="B255" s="89"/>
      <c r="C255" s="88"/>
      <c r="D255" s="88" t="s">
        <v>141</v>
      </c>
      <c r="E255" s="88" t="s">
        <v>118</v>
      </c>
      <c r="F255" s="88"/>
      <c r="G255" s="90" t="s">
        <v>119</v>
      </c>
      <c r="H255" s="91"/>
      <c r="I255" s="92"/>
      <c r="J255" s="103"/>
    </row>
    <row r="256" customFormat="false" ht="40" hidden="false" customHeight="true" outlineLevel="0" collapsed="false">
      <c r="A256" s="104" t="s">
        <v>215</v>
      </c>
      <c r="B256" s="104"/>
      <c r="C256" s="104"/>
      <c r="D256" s="104"/>
      <c r="E256" s="104"/>
      <c r="F256" s="104"/>
      <c r="G256" s="104"/>
      <c r="H256" s="104"/>
      <c r="I256" s="104"/>
    </row>
    <row r="257" customFormat="false" ht="15" hidden="false" customHeight="true" outlineLevel="0" collapsed="false">
      <c r="A257" s="80" t="s">
        <v>214</v>
      </c>
      <c r="B257" s="81" t="s">
        <v>110</v>
      </c>
      <c r="C257" s="80" t="s">
        <v>111</v>
      </c>
      <c r="D257" s="80" t="s">
        <v>80</v>
      </c>
      <c r="E257" s="80" t="s">
        <v>112</v>
      </c>
      <c r="F257" s="80"/>
      <c r="G257" s="82" t="s">
        <v>113</v>
      </c>
      <c r="H257" s="81" t="s">
        <v>114</v>
      </c>
      <c r="I257" s="81" t="s">
        <v>115</v>
      </c>
      <c r="J257" s="81" t="s">
        <v>116</v>
      </c>
    </row>
    <row r="258" customFormat="false" ht="24" hidden="false" customHeight="true" outlineLevel="0" collapsed="false">
      <c r="A258" s="93"/>
      <c r="B258" s="94"/>
      <c r="C258" s="93"/>
      <c r="D258" s="93" t="s">
        <v>251</v>
      </c>
      <c r="E258" s="93" t="s">
        <v>122</v>
      </c>
      <c r="F258" s="93"/>
      <c r="G258" s="95" t="s">
        <v>119</v>
      </c>
      <c r="H258" s="96"/>
      <c r="I258" s="97"/>
      <c r="J258" s="102"/>
    </row>
    <row r="259" customFormat="false" ht="26" hidden="false" customHeight="true" outlineLevel="0" collapsed="false">
      <c r="A259" s="93"/>
      <c r="B259" s="94"/>
      <c r="C259" s="93"/>
      <c r="D259" s="93" t="s">
        <v>133</v>
      </c>
      <c r="E259" s="93" t="s">
        <v>124</v>
      </c>
      <c r="F259" s="93"/>
      <c r="G259" s="95" t="s">
        <v>119</v>
      </c>
      <c r="H259" s="96"/>
      <c r="I259" s="97"/>
      <c r="J259" s="102"/>
    </row>
    <row r="260" customFormat="false" ht="26" hidden="false" customHeight="true" outlineLevel="0" collapsed="false">
      <c r="A260" s="93"/>
      <c r="B260" s="94"/>
      <c r="C260" s="93"/>
      <c r="D260" s="93" t="s">
        <v>252</v>
      </c>
      <c r="E260" s="93" t="s">
        <v>124</v>
      </c>
      <c r="F260" s="93"/>
      <c r="G260" s="95" t="s">
        <v>119</v>
      </c>
      <c r="H260" s="96"/>
      <c r="I260" s="97"/>
      <c r="J260" s="102"/>
    </row>
    <row r="261" customFormat="false" ht="26" hidden="false" customHeight="true" outlineLevel="0" collapsed="false">
      <c r="A261" s="93"/>
      <c r="B261" s="94"/>
      <c r="C261" s="93"/>
      <c r="D261" s="93" t="s">
        <v>128</v>
      </c>
      <c r="E261" s="93" t="s">
        <v>124</v>
      </c>
      <c r="F261" s="93"/>
      <c r="G261" s="95" t="s">
        <v>119</v>
      </c>
      <c r="H261" s="96"/>
      <c r="I261" s="97"/>
      <c r="J261" s="102"/>
    </row>
    <row r="262" customFormat="false" ht="26" hidden="false" customHeight="true" outlineLevel="0" collapsed="false">
      <c r="A262" s="93"/>
      <c r="B262" s="94"/>
      <c r="C262" s="93"/>
      <c r="D262" s="93" t="s">
        <v>126</v>
      </c>
      <c r="E262" s="93" t="s">
        <v>124</v>
      </c>
      <c r="F262" s="93"/>
      <c r="G262" s="95" t="s">
        <v>119</v>
      </c>
      <c r="H262" s="96"/>
      <c r="I262" s="97"/>
      <c r="J262" s="102"/>
    </row>
    <row r="263" customFormat="false" ht="26" hidden="false" customHeight="true" outlineLevel="0" collapsed="false">
      <c r="A263" s="93"/>
      <c r="B263" s="94"/>
      <c r="C263" s="93"/>
      <c r="D263" s="93" t="s">
        <v>253</v>
      </c>
      <c r="E263" s="93" t="s">
        <v>124</v>
      </c>
      <c r="F263" s="93"/>
      <c r="G263" s="95" t="s">
        <v>119</v>
      </c>
      <c r="H263" s="96"/>
      <c r="I263" s="97"/>
      <c r="J263" s="102"/>
    </row>
    <row r="264" customFormat="false" ht="26" hidden="false" customHeight="true" outlineLevel="0" collapsed="false">
      <c r="A264" s="93"/>
      <c r="B264" s="94"/>
      <c r="C264" s="93"/>
      <c r="D264" s="93" t="s">
        <v>123</v>
      </c>
      <c r="E264" s="93" t="s">
        <v>124</v>
      </c>
      <c r="F264" s="93"/>
      <c r="G264" s="95" t="s">
        <v>119</v>
      </c>
      <c r="H264" s="96"/>
      <c r="I264" s="97"/>
      <c r="J264" s="102"/>
    </row>
    <row r="265" customFormat="false" ht="26" hidden="false" customHeight="true" outlineLevel="0" collapsed="false">
      <c r="A265" s="93"/>
      <c r="B265" s="94"/>
      <c r="C265" s="93"/>
      <c r="D265" s="93" t="s">
        <v>248</v>
      </c>
      <c r="E265" s="93" t="s">
        <v>250</v>
      </c>
      <c r="F265" s="93"/>
      <c r="G265" s="95" t="s">
        <v>213</v>
      </c>
      <c r="H265" s="96"/>
      <c r="I265" s="97"/>
      <c r="J265" s="102"/>
    </row>
    <row r="266" customFormat="false" ht="24" hidden="false" customHeight="true" outlineLevel="0" collapsed="false">
      <c r="A266" s="93"/>
      <c r="B266" s="94"/>
      <c r="C266" s="93"/>
      <c r="D266" s="93" t="s">
        <v>201</v>
      </c>
      <c r="E266" s="93" t="s">
        <v>122</v>
      </c>
      <c r="F266" s="93"/>
      <c r="G266" s="95" t="s">
        <v>119</v>
      </c>
      <c r="H266" s="96"/>
      <c r="I266" s="97"/>
      <c r="J266" s="102"/>
    </row>
    <row r="267" customFormat="false" ht="26" hidden="false" customHeight="true" outlineLevel="0" collapsed="false">
      <c r="A267" s="93"/>
      <c r="B267" s="94"/>
      <c r="C267" s="93"/>
      <c r="D267" s="93" t="s">
        <v>202</v>
      </c>
      <c r="E267" s="93" t="s">
        <v>124</v>
      </c>
      <c r="F267" s="93"/>
      <c r="G267" s="95" t="s">
        <v>119</v>
      </c>
      <c r="H267" s="96"/>
      <c r="I267" s="97"/>
      <c r="J267" s="102"/>
    </row>
    <row r="268" customFormat="false" ht="26" hidden="false" customHeight="true" outlineLevel="0" collapsed="false">
      <c r="A268" s="93"/>
      <c r="B268" s="94"/>
      <c r="C268" s="93"/>
      <c r="D268" s="93" t="s">
        <v>203</v>
      </c>
      <c r="E268" s="93" t="s">
        <v>124</v>
      </c>
      <c r="F268" s="93"/>
      <c r="G268" s="95" t="s">
        <v>119</v>
      </c>
      <c r="H268" s="96"/>
      <c r="I268" s="97"/>
      <c r="J268" s="102"/>
    </row>
    <row r="269" customFormat="false" ht="26" hidden="false" customHeight="true" outlineLevel="0" collapsed="false">
      <c r="A269" s="93"/>
      <c r="B269" s="94"/>
      <c r="C269" s="93"/>
      <c r="D269" s="93" t="s">
        <v>216</v>
      </c>
      <c r="E269" s="93" t="s">
        <v>124</v>
      </c>
      <c r="F269" s="93"/>
      <c r="G269" s="95" t="s">
        <v>119</v>
      </c>
      <c r="H269" s="96"/>
      <c r="I269" s="97"/>
      <c r="J269" s="102"/>
    </row>
    <row r="270" customFormat="false" ht="26" hidden="false" customHeight="true" outlineLevel="0" collapsed="false">
      <c r="A270" s="93"/>
      <c r="B270" s="94"/>
      <c r="C270" s="93"/>
      <c r="D270" s="93" t="s">
        <v>217</v>
      </c>
      <c r="E270" s="93" t="s">
        <v>124</v>
      </c>
      <c r="F270" s="93"/>
      <c r="G270" s="95" t="s">
        <v>119</v>
      </c>
      <c r="H270" s="96"/>
      <c r="I270" s="97"/>
      <c r="J270" s="102"/>
    </row>
    <row r="271" customFormat="false" ht="24" hidden="false" customHeight="true" outlineLevel="0" collapsed="false">
      <c r="A271" s="93"/>
      <c r="B271" s="94"/>
      <c r="C271" s="93"/>
      <c r="D271" s="93" t="s">
        <v>218</v>
      </c>
      <c r="E271" s="93" t="s">
        <v>122</v>
      </c>
      <c r="F271" s="93"/>
      <c r="G271" s="95" t="s">
        <v>119</v>
      </c>
      <c r="H271" s="96"/>
      <c r="I271" s="97"/>
      <c r="J271" s="102"/>
    </row>
    <row r="272" customFormat="false" ht="14.65" hidden="false" customHeight="false" outlineLevel="0" collapsed="false">
      <c r="A272" s="98"/>
      <c r="B272" s="98"/>
      <c r="C272" s="98"/>
      <c r="D272" s="98"/>
      <c r="E272" s="98"/>
      <c r="F272" s="99"/>
      <c r="G272" s="98"/>
      <c r="H272" s="99"/>
      <c r="I272" s="99"/>
    </row>
    <row r="273" customFormat="false" ht="18" hidden="false" customHeight="true" outlineLevel="0" collapsed="false">
      <c r="A273" s="98"/>
      <c r="B273" s="98"/>
      <c r="C273" s="98"/>
      <c r="D273" s="98"/>
      <c r="E273" s="98"/>
      <c r="F273" s="99"/>
      <c r="G273" s="98"/>
      <c r="H273" s="100"/>
      <c r="I273" s="99"/>
    </row>
    <row r="274" customFormat="false" ht="1" hidden="false" customHeight="true" outlineLevel="0" collapsed="false">
      <c r="A274" s="101"/>
      <c r="B274" s="101"/>
      <c r="C274" s="101"/>
      <c r="D274" s="101"/>
      <c r="E274" s="101"/>
      <c r="F274" s="101"/>
      <c r="G274" s="101"/>
      <c r="H274" s="101"/>
      <c r="I274" s="101"/>
      <c r="J274" s="101"/>
    </row>
    <row r="275" customFormat="false" ht="18" hidden="false" customHeight="true" outlineLevel="0" collapsed="false">
      <c r="A275" s="80" t="s">
        <v>254</v>
      </c>
      <c r="B275" s="81" t="s">
        <v>110</v>
      </c>
      <c r="C275" s="80" t="s">
        <v>111</v>
      </c>
      <c r="D275" s="80" t="s">
        <v>80</v>
      </c>
      <c r="E275" s="80" t="s">
        <v>112</v>
      </c>
      <c r="F275" s="80"/>
      <c r="G275" s="82" t="s">
        <v>113</v>
      </c>
      <c r="H275" s="81" t="s">
        <v>114</v>
      </c>
      <c r="I275" s="81" t="s">
        <v>115</v>
      </c>
      <c r="J275" s="81" t="s">
        <v>116</v>
      </c>
    </row>
    <row r="276" customFormat="false" ht="26" hidden="false" customHeight="true" outlineLevel="0" collapsed="false">
      <c r="A276" s="83"/>
      <c r="B276" s="84"/>
      <c r="C276" s="83"/>
      <c r="D276" s="83" t="s">
        <v>255</v>
      </c>
      <c r="E276" s="83" t="n">
        <v>0</v>
      </c>
      <c r="F276" s="83"/>
      <c r="G276" s="85" t="s">
        <v>149</v>
      </c>
      <c r="H276" s="86"/>
      <c r="I276" s="87"/>
      <c r="J276" s="87"/>
    </row>
    <row r="277" customFormat="false" ht="26" hidden="false" customHeight="true" outlineLevel="0" collapsed="false">
      <c r="A277" s="88"/>
      <c r="B277" s="89"/>
      <c r="C277" s="88"/>
      <c r="D277" s="88" t="s">
        <v>235</v>
      </c>
      <c r="E277" s="88" t="s">
        <v>118</v>
      </c>
      <c r="F277" s="88"/>
      <c r="G277" s="90" t="s">
        <v>119</v>
      </c>
      <c r="H277" s="91"/>
      <c r="I277" s="92"/>
      <c r="J277" s="92"/>
    </row>
    <row r="278" customFormat="false" ht="26" hidden="false" customHeight="true" outlineLevel="0" collapsed="false">
      <c r="A278" s="88"/>
      <c r="B278" s="89"/>
      <c r="C278" s="88"/>
      <c r="D278" s="88" t="s">
        <v>234</v>
      </c>
      <c r="E278" s="88" t="s">
        <v>118</v>
      </c>
      <c r="F278" s="88"/>
      <c r="G278" s="90" t="s">
        <v>119</v>
      </c>
      <c r="H278" s="91"/>
      <c r="I278" s="92"/>
      <c r="J278" s="92"/>
    </row>
    <row r="279" customFormat="false" ht="24" hidden="false" customHeight="true" outlineLevel="0" collapsed="false">
      <c r="A279" s="93"/>
      <c r="B279" s="94"/>
      <c r="C279" s="93"/>
      <c r="D279" s="93" t="s">
        <v>256</v>
      </c>
      <c r="E279" s="93" t="s">
        <v>154</v>
      </c>
      <c r="F279" s="93"/>
      <c r="G279" s="95" t="s">
        <v>149</v>
      </c>
      <c r="H279" s="96"/>
      <c r="I279" s="97"/>
      <c r="J279" s="97"/>
    </row>
    <row r="280" customFormat="false" ht="24" hidden="false" customHeight="true" outlineLevel="0" collapsed="false">
      <c r="A280" s="93"/>
      <c r="B280" s="94"/>
      <c r="C280" s="93"/>
      <c r="D280" s="93" t="s">
        <v>257</v>
      </c>
      <c r="E280" s="93" t="s">
        <v>154</v>
      </c>
      <c r="F280" s="93"/>
      <c r="G280" s="95" t="s">
        <v>177</v>
      </c>
      <c r="H280" s="96"/>
      <c r="I280" s="97"/>
      <c r="J280" s="97"/>
    </row>
    <row r="281" customFormat="false" ht="14.65" hidden="false" customHeight="false" outlineLevel="0" collapsed="false">
      <c r="A281" s="98"/>
      <c r="B281" s="98"/>
      <c r="C281" s="98"/>
      <c r="D281" s="98"/>
      <c r="E281" s="98"/>
      <c r="F281" s="98"/>
      <c r="G281" s="99"/>
      <c r="H281" s="98"/>
      <c r="I281" s="98"/>
      <c r="J281" s="99"/>
    </row>
    <row r="282" customFormat="false" ht="14.65" hidden="false" customHeight="false" outlineLevel="0" collapsed="false">
      <c r="A282" s="98"/>
      <c r="B282" s="98"/>
      <c r="C282" s="98"/>
      <c r="D282" s="98"/>
      <c r="E282" s="98"/>
      <c r="F282" s="98"/>
      <c r="G282" s="99"/>
      <c r="H282" s="100"/>
      <c r="I282" s="98"/>
      <c r="J282" s="99"/>
    </row>
    <row r="283" customFormat="false" ht="1" hidden="false" customHeight="true" outlineLevel="0" collapsed="false">
      <c r="A283" s="101"/>
      <c r="B283" s="101"/>
      <c r="C283" s="101"/>
      <c r="D283" s="101"/>
      <c r="E283" s="101"/>
      <c r="F283" s="101"/>
      <c r="G283" s="101"/>
      <c r="H283" s="101"/>
      <c r="I283" s="101"/>
      <c r="J283" s="101"/>
    </row>
    <row r="284" customFormat="false" ht="18" hidden="false" customHeight="true" outlineLevel="0" collapsed="false">
      <c r="A284" s="80" t="s">
        <v>258</v>
      </c>
      <c r="B284" s="81" t="s">
        <v>110</v>
      </c>
      <c r="C284" s="80" t="s">
        <v>111</v>
      </c>
      <c r="D284" s="80" t="s">
        <v>80</v>
      </c>
      <c r="E284" s="80" t="s">
        <v>112</v>
      </c>
      <c r="F284" s="80"/>
      <c r="G284" s="82" t="s">
        <v>113</v>
      </c>
      <c r="H284" s="81" t="s">
        <v>114</v>
      </c>
      <c r="I284" s="81" t="s">
        <v>115</v>
      </c>
      <c r="J284" s="81" t="s">
        <v>116</v>
      </c>
    </row>
    <row r="285" customFormat="false" ht="26" hidden="false" customHeight="true" outlineLevel="0" collapsed="false">
      <c r="A285" s="83"/>
      <c r="B285" s="84"/>
      <c r="C285" s="83"/>
      <c r="D285" s="83" t="s">
        <v>259</v>
      </c>
      <c r="E285" s="83" t="n">
        <v>0</v>
      </c>
      <c r="F285" s="83"/>
      <c r="G285" s="85" t="s">
        <v>149</v>
      </c>
      <c r="H285" s="86"/>
      <c r="I285" s="87"/>
      <c r="J285" s="87"/>
    </row>
    <row r="286" customFormat="false" ht="24" hidden="false" customHeight="true" outlineLevel="0" collapsed="false">
      <c r="A286" s="88"/>
      <c r="B286" s="89"/>
      <c r="C286" s="88"/>
      <c r="D286" s="88" t="s">
        <v>141</v>
      </c>
      <c r="E286" s="88" t="s">
        <v>118</v>
      </c>
      <c r="F286" s="88"/>
      <c r="G286" s="90" t="s">
        <v>119</v>
      </c>
      <c r="H286" s="91"/>
      <c r="I286" s="92"/>
      <c r="J286" s="92"/>
    </row>
    <row r="287" customFormat="false" ht="26" hidden="false" customHeight="true" outlineLevel="0" collapsed="false">
      <c r="A287" s="88"/>
      <c r="B287" s="89"/>
      <c r="C287" s="88"/>
      <c r="D287" s="88" t="s">
        <v>235</v>
      </c>
      <c r="E287" s="88" t="s">
        <v>118</v>
      </c>
      <c r="F287" s="88"/>
      <c r="G287" s="90" t="s">
        <v>119</v>
      </c>
      <c r="H287" s="91"/>
      <c r="I287" s="92"/>
      <c r="J287" s="92"/>
    </row>
    <row r="288" customFormat="false" ht="24" hidden="false" customHeight="true" outlineLevel="0" collapsed="false">
      <c r="A288" s="93"/>
      <c r="B288" s="94"/>
      <c r="C288" s="93"/>
      <c r="D288" s="93" t="s">
        <v>260</v>
      </c>
      <c r="E288" s="93" t="s">
        <v>154</v>
      </c>
      <c r="F288" s="93"/>
      <c r="G288" s="95" t="s">
        <v>149</v>
      </c>
      <c r="H288" s="96"/>
      <c r="I288" s="97"/>
      <c r="J288" s="97"/>
    </row>
    <row r="289" customFormat="false" ht="14.65" hidden="false" customHeight="false" outlineLevel="0" collapsed="false">
      <c r="A289" s="98"/>
      <c r="B289" s="98"/>
      <c r="C289" s="98"/>
      <c r="D289" s="98"/>
      <c r="E289" s="98"/>
      <c r="F289" s="98"/>
      <c r="G289" s="99"/>
      <c r="H289" s="98"/>
      <c r="I289" s="98"/>
      <c r="J289" s="99"/>
    </row>
    <row r="290" customFormat="false" ht="14.65" hidden="false" customHeight="false" outlineLevel="0" collapsed="false">
      <c r="A290" s="98"/>
      <c r="B290" s="98"/>
      <c r="C290" s="98"/>
      <c r="D290" s="98"/>
      <c r="E290" s="98"/>
      <c r="F290" s="98"/>
      <c r="G290" s="99"/>
      <c r="H290" s="100"/>
      <c r="I290" s="98"/>
      <c r="J290" s="99"/>
    </row>
    <row r="291" customFormat="false" ht="1" hidden="false" customHeight="true" outlineLevel="0" collapsed="false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</row>
    <row r="292" customFormat="false" ht="18" hidden="false" customHeight="true" outlineLevel="0" collapsed="false">
      <c r="A292" s="80" t="s">
        <v>261</v>
      </c>
      <c r="B292" s="81" t="s">
        <v>110</v>
      </c>
      <c r="C292" s="80" t="s">
        <v>111</v>
      </c>
      <c r="D292" s="80" t="s">
        <v>80</v>
      </c>
      <c r="E292" s="80" t="s">
        <v>112</v>
      </c>
      <c r="F292" s="80"/>
      <c r="G292" s="82" t="s">
        <v>113</v>
      </c>
      <c r="H292" s="81" t="s">
        <v>114</v>
      </c>
      <c r="I292" s="81" t="s">
        <v>115</v>
      </c>
      <c r="J292" s="81" t="s">
        <v>116</v>
      </c>
    </row>
    <row r="293" customFormat="false" ht="26" hidden="false" customHeight="true" outlineLevel="0" collapsed="false">
      <c r="A293" s="83"/>
      <c r="B293" s="84"/>
      <c r="C293" s="83"/>
      <c r="D293" s="83" t="s">
        <v>262</v>
      </c>
      <c r="E293" s="83" t="s">
        <v>263</v>
      </c>
      <c r="F293" s="83"/>
      <c r="G293" s="85" t="s">
        <v>119</v>
      </c>
      <c r="H293" s="86"/>
      <c r="I293" s="87"/>
      <c r="J293" s="87"/>
    </row>
    <row r="294" customFormat="false" ht="24" hidden="false" customHeight="true" outlineLevel="0" collapsed="false">
      <c r="A294" s="88"/>
      <c r="B294" s="89"/>
      <c r="C294" s="88"/>
      <c r="D294" s="88" t="s">
        <v>199</v>
      </c>
      <c r="E294" s="88" t="s">
        <v>118</v>
      </c>
      <c r="F294" s="88"/>
      <c r="G294" s="90" t="s">
        <v>119</v>
      </c>
      <c r="H294" s="91"/>
      <c r="I294" s="92"/>
      <c r="J294" s="92"/>
    </row>
    <row r="295" customFormat="false" ht="26" hidden="false" customHeight="true" outlineLevel="0" collapsed="false">
      <c r="A295" s="88"/>
      <c r="B295" s="89"/>
      <c r="C295" s="88"/>
      <c r="D295" s="88" t="s">
        <v>205</v>
      </c>
      <c r="E295" s="88" t="s">
        <v>118</v>
      </c>
      <c r="F295" s="88"/>
      <c r="G295" s="90" t="s">
        <v>119</v>
      </c>
      <c r="H295" s="91"/>
      <c r="I295" s="92"/>
      <c r="J295" s="92"/>
    </row>
    <row r="296" customFormat="false" ht="14.65" hidden="false" customHeight="false" outlineLevel="0" collapsed="false">
      <c r="A296" s="98"/>
      <c r="B296" s="98"/>
      <c r="C296" s="98"/>
      <c r="D296" s="98"/>
      <c r="E296" s="98"/>
      <c r="F296" s="98"/>
      <c r="G296" s="99"/>
      <c r="H296" s="98"/>
      <c r="I296" s="98"/>
      <c r="J296" s="99"/>
    </row>
    <row r="297" customFormat="false" ht="14.65" hidden="false" customHeight="false" outlineLevel="0" collapsed="false">
      <c r="A297" s="98"/>
      <c r="B297" s="98"/>
      <c r="C297" s="98"/>
      <c r="D297" s="98"/>
      <c r="E297" s="98"/>
      <c r="F297" s="98"/>
      <c r="G297" s="99"/>
      <c r="H297" s="100"/>
      <c r="I297" s="98"/>
      <c r="J297" s="99"/>
    </row>
    <row r="298" customFormat="false" ht="1" hidden="false" customHeight="true" outlineLevel="0" collapsed="false">
      <c r="A298" s="101"/>
      <c r="B298" s="101"/>
      <c r="C298" s="101"/>
      <c r="D298" s="101"/>
      <c r="E298" s="101"/>
      <c r="F298" s="101"/>
      <c r="G298" s="101"/>
      <c r="H298" s="101"/>
      <c r="I298" s="101"/>
      <c r="J298" s="101"/>
    </row>
    <row r="299" customFormat="false" ht="18" hidden="false" customHeight="true" outlineLevel="0" collapsed="false">
      <c r="A299" s="80" t="s">
        <v>264</v>
      </c>
      <c r="B299" s="81" t="s">
        <v>110</v>
      </c>
      <c r="C299" s="80" t="s">
        <v>111</v>
      </c>
      <c r="D299" s="80" t="s">
        <v>80</v>
      </c>
      <c r="E299" s="80" t="s">
        <v>112</v>
      </c>
      <c r="F299" s="80"/>
      <c r="G299" s="82" t="s">
        <v>113</v>
      </c>
      <c r="H299" s="81" t="s">
        <v>114</v>
      </c>
      <c r="I299" s="81" t="s">
        <v>115</v>
      </c>
      <c r="J299" s="81" t="s">
        <v>116</v>
      </c>
    </row>
    <row r="300" customFormat="false" ht="39" hidden="false" customHeight="true" outlineLevel="0" collapsed="false">
      <c r="A300" s="83"/>
      <c r="B300" s="84"/>
      <c r="C300" s="83"/>
      <c r="D300" s="83" t="s">
        <v>265</v>
      </c>
      <c r="E300" s="83" t="s">
        <v>266</v>
      </c>
      <c r="F300" s="83"/>
      <c r="G300" s="85" t="s">
        <v>149</v>
      </c>
      <c r="H300" s="86"/>
      <c r="I300" s="87"/>
      <c r="J300" s="87"/>
    </row>
    <row r="301" customFormat="false" ht="24" hidden="false" customHeight="true" outlineLevel="0" collapsed="false">
      <c r="A301" s="88"/>
      <c r="B301" s="89"/>
      <c r="C301" s="88"/>
      <c r="D301" s="88" t="s">
        <v>199</v>
      </c>
      <c r="E301" s="88" t="s">
        <v>118</v>
      </c>
      <c r="F301" s="88"/>
      <c r="G301" s="90" t="s">
        <v>119</v>
      </c>
      <c r="H301" s="91"/>
      <c r="I301" s="92"/>
      <c r="J301" s="92"/>
    </row>
    <row r="302" customFormat="false" ht="26" hidden="false" customHeight="true" outlineLevel="0" collapsed="false">
      <c r="A302" s="88"/>
      <c r="B302" s="89"/>
      <c r="C302" s="88"/>
      <c r="D302" s="88" t="s">
        <v>205</v>
      </c>
      <c r="E302" s="88" t="s">
        <v>118</v>
      </c>
      <c r="F302" s="88"/>
      <c r="G302" s="90" t="s">
        <v>119</v>
      </c>
      <c r="H302" s="91"/>
      <c r="I302" s="92"/>
      <c r="J302" s="92"/>
    </row>
    <row r="303" customFormat="false" ht="26" hidden="false" customHeight="true" outlineLevel="0" collapsed="false">
      <c r="A303" s="93"/>
      <c r="B303" s="94"/>
      <c r="C303" s="93"/>
      <c r="D303" s="93" t="s">
        <v>267</v>
      </c>
      <c r="E303" s="93" t="s">
        <v>154</v>
      </c>
      <c r="F303" s="93"/>
      <c r="G303" s="95" t="s">
        <v>149</v>
      </c>
      <c r="H303" s="96"/>
      <c r="I303" s="97"/>
      <c r="J303" s="97"/>
    </row>
    <row r="304" customFormat="false" ht="14.65" hidden="false" customHeight="false" outlineLevel="0" collapsed="false">
      <c r="A304" s="98"/>
      <c r="B304" s="98"/>
      <c r="C304" s="98"/>
      <c r="D304" s="98"/>
      <c r="E304" s="98"/>
      <c r="F304" s="98"/>
      <c r="G304" s="99"/>
      <c r="H304" s="98"/>
      <c r="I304" s="98"/>
      <c r="J304" s="99"/>
    </row>
    <row r="305" customFormat="false" ht="14.65" hidden="false" customHeight="false" outlineLevel="0" collapsed="false">
      <c r="A305" s="98"/>
      <c r="B305" s="98"/>
      <c r="C305" s="98"/>
      <c r="D305" s="98"/>
      <c r="E305" s="98"/>
      <c r="F305" s="98"/>
      <c r="G305" s="99"/>
      <c r="H305" s="100"/>
      <c r="I305" s="98"/>
      <c r="J305" s="99"/>
    </row>
    <row r="306" customFormat="false" ht="1" hidden="false" customHeight="true" outlineLevel="0" collapsed="false">
      <c r="A306" s="101"/>
      <c r="B306" s="101"/>
      <c r="C306" s="101"/>
      <c r="D306" s="101"/>
      <c r="E306" s="101"/>
      <c r="F306" s="101"/>
      <c r="G306" s="101"/>
      <c r="H306" s="101"/>
      <c r="I306" s="101"/>
      <c r="J306" s="101"/>
    </row>
    <row r="307" customFormat="false" ht="18" hidden="false" customHeight="true" outlineLevel="0" collapsed="false">
      <c r="A307" s="80" t="s">
        <v>268</v>
      </c>
      <c r="B307" s="81" t="s">
        <v>110</v>
      </c>
      <c r="C307" s="80" t="s">
        <v>111</v>
      </c>
      <c r="D307" s="80" t="s">
        <v>80</v>
      </c>
      <c r="E307" s="80" t="s">
        <v>112</v>
      </c>
      <c r="F307" s="80"/>
      <c r="G307" s="82" t="s">
        <v>113</v>
      </c>
      <c r="H307" s="81" t="s">
        <v>114</v>
      </c>
      <c r="I307" s="81" t="s">
        <v>115</v>
      </c>
      <c r="J307" s="81" t="s">
        <v>116</v>
      </c>
    </row>
    <row r="308" customFormat="false" ht="24" hidden="false" customHeight="true" outlineLevel="0" collapsed="false">
      <c r="A308" s="83"/>
      <c r="B308" s="84"/>
      <c r="C308" s="83"/>
      <c r="D308" s="83" t="s">
        <v>141</v>
      </c>
      <c r="E308" s="83" t="s">
        <v>118</v>
      </c>
      <c r="F308" s="83"/>
      <c r="G308" s="85" t="s">
        <v>119</v>
      </c>
      <c r="H308" s="86"/>
      <c r="I308" s="87"/>
      <c r="J308" s="87"/>
    </row>
    <row r="309" customFormat="false" ht="26" hidden="false" customHeight="true" outlineLevel="0" collapsed="false">
      <c r="A309" s="88"/>
      <c r="B309" s="89"/>
      <c r="C309" s="88"/>
      <c r="D309" s="88" t="s">
        <v>269</v>
      </c>
      <c r="E309" s="88" t="s">
        <v>118</v>
      </c>
      <c r="F309" s="88"/>
      <c r="G309" s="90" t="s">
        <v>119</v>
      </c>
      <c r="H309" s="91"/>
      <c r="I309" s="92"/>
      <c r="J309" s="92"/>
    </row>
    <row r="310" customFormat="false" ht="26" hidden="false" customHeight="true" outlineLevel="0" collapsed="false">
      <c r="A310" s="93"/>
      <c r="B310" s="94"/>
      <c r="C310" s="93"/>
      <c r="D310" s="93" t="s">
        <v>216</v>
      </c>
      <c r="E310" s="93" t="s">
        <v>124</v>
      </c>
      <c r="F310" s="93"/>
      <c r="G310" s="95" t="s">
        <v>119</v>
      </c>
      <c r="H310" s="96"/>
      <c r="I310" s="97"/>
      <c r="J310" s="97"/>
    </row>
    <row r="311" customFormat="false" ht="26" hidden="false" customHeight="true" outlineLevel="0" collapsed="false">
      <c r="A311" s="93"/>
      <c r="B311" s="94"/>
      <c r="C311" s="93"/>
      <c r="D311" s="93" t="s">
        <v>123</v>
      </c>
      <c r="E311" s="93" t="s">
        <v>124</v>
      </c>
      <c r="F311" s="93"/>
      <c r="G311" s="95" t="s">
        <v>119</v>
      </c>
      <c r="H311" s="96"/>
      <c r="I311" s="97"/>
      <c r="J311" s="97"/>
    </row>
    <row r="312" customFormat="false" ht="26" hidden="false" customHeight="true" outlineLevel="0" collapsed="false">
      <c r="A312" s="93"/>
      <c r="B312" s="94"/>
      <c r="C312" s="93"/>
      <c r="D312" s="93" t="s">
        <v>133</v>
      </c>
      <c r="E312" s="93" t="s">
        <v>124</v>
      </c>
      <c r="F312" s="93"/>
      <c r="G312" s="95" t="s">
        <v>119</v>
      </c>
      <c r="H312" s="96"/>
      <c r="I312" s="97"/>
      <c r="J312" s="97"/>
    </row>
    <row r="313" customFormat="false" ht="26" hidden="false" customHeight="true" outlineLevel="0" collapsed="false">
      <c r="A313" s="93"/>
      <c r="B313" s="94"/>
      <c r="C313" s="93"/>
      <c r="D313" s="93" t="s">
        <v>126</v>
      </c>
      <c r="E313" s="93" t="s">
        <v>124</v>
      </c>
      <c r="F313" s="93"/>
      <c r="G313" s="95" t="s">
        <v>119</v>
      </c>
      <c r="H313" s="96"/>
      <c r="I313" s="97"/>
      <c r="J313" s="97"/>
    </row>
    <row r="314" customFormat="false" ht="26" hidden="false" customHeight="true" outlineLevel="0" collapsed="false">
      <c r="A314" s="93"/>
      <c r="B314" s="94"/>
      <c r="C314" s="93"/>
      <c r="D314" s="93" t="s">
        <v>217</v>
      </c>
      <c r="E314" s="93" t="s">
        <v>124</v>
      </c>
      <c r="F314" s="93"/>
      <c r="G314" s="95" t="s">
        <v>119</v>
      </c>
      <c r="H314" s="96"/>
      <c r="I314" s="97"/>
      <c r="J314" s="97"/>
    </row>
    <row r="315" customFormat="false" ht="24" hidden="false" customHeight="true" outlineLevel="0" collapsed="false">
      <c r="A315" s="93"/>
      <c r="B315" s="94"/>
      <c r="C315" s="93"/>
      <c r="D315" s="93" t="s">
        <v>218</v>
      </c>
      <c r="E315" s="93" t="s">
        <v>122</v>
      </c>
      <c r="F315" s="93"/>
      <c r="G315" s="95" t="s">
        <v>119</v>
      </c>
      <c r="H315" s="96"/>
      <c r="I315" s="97"/>
      <c r="J315" s="97"/>
    </row>
    <row r="316" customFormat="false" ht="26" hidden="false" customHeight="true" outlineLevel="0" collapsed="false">
      <c r="A316" s="93"/>
      <c r="B316" s="94"/>
      <c r="C316" s="93"/>
      <c r="D316" s="93" t="s">
        <v>128</v>
      </c>
      <c r="E316" s="93" t="s">
        <v>124</v>
      </c>
      <c r="F316" s="93"/>
      <c r="G316" s="95" t="s">
        <v>119</v>
      </c>
      <c r="H316" s="96"/>
      <c r="I316" s="97"/>
      <c r="J316" s="97"/>
    </row>
    <row r="317" customFormat="false" ht="14.65" hidden="false" customHeight="false" outlineLevel="0" collapsed="false">
      <c r="A317" s="98"/>
      <c r="B317" s="98"/>
      <c r="C317" s="98"/>
      <c r="D317" s="98"/>
      <c r="E317" s="98"/>
      <c r="F317" s="98"/>
      <c r="G317" s="99"/>
      <c r="H317" s="98"/>
      <c r="I317" s="98"/>
      <c r="J317" s="99"/>
    </row>
    <row r="318" customFormat="false" ht="14.65" hidden="false" customHeight="false" outlineLevel="0" collapsed="false">
      <c r="A318" s="98"/>
      <c r="B318" s="98"/>
      <c r="C318" s="98"/>
      <c r="D318" s="98"/>
      <c r="E318" s="98"/>
      <c r="F318" s="98"/>
      <c r="G318" s="99"/>
      <c r="H318" s="100"/>
      <c r="I318" s="98"/>
      <c r="J318" s="99"/>
    </row>
    <row r="319" customFormat="false" ht="1" hidden="false" customHeight="true" outlineLevel="0" collapsed="false">
      <c r="A319" s="101"/>
      <c r="B319" s="101"/>
      <c r="C319" s="101"/>
      <c r="D319" s="101"/>
      <c r="E319" s="101"/>
      <c r="F319" s="101"/>
      <c r="G319" s="101"/>
      <c r="H319" s="101"/>
      <c r="I319" s="101"/>
      <c r="J319" s="101"/>
    </row>
    <row r="320" customFormat="false" ht="18" hidden="false" customHeight="true" outlineLevel="0" collapsed="false">
      <c r="A320" s="80" t="s">
        <v>270</v>
      </c>
      <c r="B320" s="81" t="s">
        <v>110</v>
      </c>
      <c r="C320" s="80" t="s">
        <v>111</v>
      </c>
      <c r="D320" s="80" t="s">
        <v>80</v>
      </c>
      <c r="E320" s="80" t="s">
        <v>112</v>
      </c>
      <c r="F320" s="80"/>
      <c r="G320" s="82" t="s">
        <v>113</v>
      </c>
      <c r="H320" s="81" t="s">
        <v>114</v>
      </c>
      <c r="I320" s="81" t="s">
        <v>115</v>
      </c>
      <c r="J320" s="81" t="s">
        <v>116</v>
      </c>
    </row>
    <row r="321" customFormat="false" ht="26" hidden="false" customHeight="true" outlineLevel="0" collapsed="false">
      <c r="A321" s="83"/>
      <c r="B321" s="84"/>
      <c r="C321" s="83"/>
      <c r="D321" s="83" t="s">
        <v>235</v>
      </c>
      <c r="E321" s="83" t="s">
        <v>118</v>
      </c>
      <c r="F321" s="83"/>
      <c r="G321" s="85" t="s">
        <v>119</v>
      </c>
      <c r="H321" s="86"/>
      <c r="I321" s="87"/>
      <c r="J321" s="87"/>
    </row>
    <row r="322" customFormat="false" ht="26" hidden="false" customHeight="true" outlineLevel="0" collapsed="false">
      <c r="A322" s="88"/>
      <c r="B322" s="89"/>
      <c r="C322" s="88"/>
      <c r="D322" s="88" t="s">
        <v>271</v>
      </c>
      <c r="E322" s="88" t="s">
        <v>118</v>
      </c>
      <c r="F322" s="88"/>
      <c r="G322" s="90" t="s">
        <v>119</v>
      </c>
      <c r="H322" s="91"/>
      <c r="I322" s="92"/>
      <c r="J322" s="92"/>
    </row>
    <row r="323" customFormat="false" ht="26" hidden="false" customHeight="true" outlineLevel="0" collapsed="false">
      <c r="A323" s="93"/>
      <c r="B323" s="94"/>
      <c r="C323" s="93"/>
      <c r="D323" s="93" t="s">
        <v>133</v>
      </c>
      <c r="E323" s="93" t="s">
        <v>124</v>
      </c>
      <c r="F323" s="93"/>
      <c r="G323" s="95" t="s">
        <v>119</v>
      </c>
      <c r="H323" s="96"/>
      <c r="I323" s="97"/>
      <c r="J323" s="97"/>
    </row>
    <row r="324" customFormat="false" ht="26" hidden="false" customHeight="true" outlineLevel="0" collapsed="false">
      <c r="A324" s="93"/>
      <c r="B324" s="94"/>
      <c r="C324" s="93"/>
      <c r="D324" s="93" t="s">
        <v>252</v>
      </c>
      <c r="E324" s="93" t="s">
        <v>124</v>
      </c>
      <c r="F324" s="93"/>
      <c r="G324" s="95" t="s">
        <v>119</v>
      </c>
      <c r="H324" s="96"/>
      <c r="I324" s="97"/>
      <c r="J324" s="97"/>
    </row>
    <row r="325" customFormat="false" ht="26" hidden="false" customHeight="true" outlineLevel="0" collapsed="false">
      <c r="A325" s="93"/>
      <c r="B325" s="94"/>
      <c r="C325" s="93"/>
      <c r="D325" s="93" t="s">
        <v>128</v>
      </c>
      <c r="E325" s="93" t="s">
        <v>124</v>
      </c>
      <c r="F325" s="93"/>
      <c r="G325" s="95" t="s">
        <v>119</v>
      </c>
      <c r="H325" s="96"/>
      <c r="I325" s="97"/>
      <c r="J325" s="97"/>
    </row>
    <row r="326" customFormat="false" ht="26" hidden="false" customHeight="true" outlineLevel="0" collapsed="false">
      <c r="A326" s="93"/>
      <c r="B326" s="94"/>
      <c r="C326" s="93"/>
      <c r="D326" s="93" t="s">
        <v>126</v>
      </c>
      <c r="E326" s="93" t="s">
        <v>124</v>
      </c>
      <c r="F326" s="93"/>
      <c r="G326" s="95" t="s">
        <v>119</v>
      </c>
      <c r="H326" s="96"/>
      <c r="I326" s="97"/>
      <c r="J326" s="97"/>
    </row>
    <row r="327" customFormat="false" ht="26" hidden="false" customHeight="true" outlineLevel="0" collapsed="false">
      <c r="A327" s="93"/>
      <c r="B327" s="94"/>
      <c r="C327" s="93"/>
      <c r="D327" s="93" t="s">
        <v>253</v>
      </c>
      <c r="E327" s="93" t="s">
        <v>124</v>
      </c>
      <c r="F327" s="93"/>
      <c r="G327" s="95" t="s">
        <v>119</v>
      </c>
      <c r="H327" s="96"/>
      <c r="I327" s="97"/>
      <c r="J327" s="97"/>
    </row>
    <row r="328" customFormat="false" ht="26" hidden="false" customHeight="true" outlineLevel="0" collapsed="false">
      <c r="A328" s="93"/>
      <c r="B328" s="94"/>
      <c r="C328" s="93"/>
      <c r="D328" s="93" t="s">
        <v>123</v>
      </c>
      <c r="E328" s="93" t="s">
        <v>124</v>
      </c>
      <c r="F328" s="93"/>
      <c r="G328" s="95" t="s">
        <v>119</v>
      </c>
      <c r="H328" s="96"/>
      <c r="I328" s="97"/>
      <c r="J328" s="97"/>
    </row>
    <row r="329" customFormat="false" ht="24" hidden="false" customHeight="true" outlineLevel="0" collapsed="false">
      <c r="A329" s="93"/>
      <c r="B329" s="94"/>
      <c r="C329" s="93"/>
      <c r="D329" s="93" t="s">
        <v>251</v>
      </c>
      <c r="E329" s="93" t="s">
        <v>122</v>
      </c>
      <c r="F329" s="93"/>
      <c r="G329" s="95" t="s">
        <v>119</v>
      </c>
      <c r="H329" s="96"/>
      <c r="I329" s="97"/>
      <c r="J329" s="97"/>
    </row>
    <row r="330" customFormat="false" ht="14.65" hidden="false" customHeight="false" outlineLevel="0" collapsed="false">
      <c r="A330" s="98"/>
      <c r="B330" s="98"/>
      <c r="C330" s="98"/>
      <c r="D330" s="98"/>
      <c r="E330" s="98"/>
      <c r="F330" s="98"/>
      <c r="G330" s="99"/>
      <c r="H330" s="98"/>
      <c r="I330" s="98"/>
      <c r="J330" s="99"/>
    </row>
    <row r="331" customFormat="false" ht="14.65" hidden="false" customHeight="false" outlineLevel="0" collapsed="false">
      <c r="A331" s="98"/>
      <c r="B331" s="98"/>
      <c r="C331" s="98"/>
      <c r="D331" s="98"/>
      <c r="E331" s="98"/>
      <c r="F331" s="98"/>
      <c r="G331" s="99"/>
      <c r="H331" s="100"/>
      <c r="I331" s="98"/>
      <c r="J331" s="99"/>
    </row>
    <row r="332" customFormat="false" ht="1" hidden="false" customHeight="true" outlineLevel="0" collapsed="false">
      <c r="A332" s="101"/>
      <c r="B332" s="101"/>
      <c r="C332" s="101"/>
      <c r="D332" s="101"/>
      <c r="E332" s="101"/>
      <c r="F332" s="101"/>
      <c r="G332" s="101"/>
      <c r="H332" s="101"/>
      <c r="I332" s="101"/>
      <c r="J332" s="101"/>
    </row>
    <row r="333" customFormat="false" ht="50" hidden="false" customHeight="true" outlineLevel="0" collapsed="false">
      <c r="A333" s="79" t="s">
        <v>272</v>
      </c>
      <c r="B333" s="79"/>
      <c r="C333" s="79"/>
      <c r="D333" s="79"/>
      <c r="E333" s="79"/>
      <c r="F333" s="79"/>
      <c r="G333" s="79"/>
      <c r="H333" s="79"/>
      <c r="I333" s="79"/>
      <c r="J333" s="79"/>
    </row>
    <row r="334" customFormat="false" ht="18" hidden="false" customHeight="true" outlineLevel="0" collapsed="false">
      <c r="A334" s="80"/>
      <c r="B334" s="81" t="s">
        <v>110</v>
      </c>
      <c r="C334" s="80" t="s">
        <v>111</v>
      </c>
      <c r="D334" s="80" t="s">
        <v>80</v>
      </c>
      <c r="E334" s="80" t="s">
        <v>112</v>
      </c>
      <c r="F334" s="80"/>
      <c r="G334" s="82" t="s">
        <v>113</v>
      </c>
      <c r="H334" s="81" t="s">
        <v>114</v>
      </c>
      <c r="I334" s="81" t="s">
        <v>115</v>
      </c>
      <c r="J334" s="81" t="s">
        <v>116</v>
      </c>
    </row>
    <row r="335" customFormat="false" ht="52" hidden="false" customHeight="true" outlineLevel="0" collapsed="false">
      <c r="A335" s="83"/>
      <c r="B335" s="84"/>
      <c r="C335" s="83"/>
      <c r="D335" s="83" t="s">
        <v>162</v>
      </c>
      <c r="E335" s="83" t="s">
        <v>151</v>
      </c>
      <c r="F335" s="83"/>
      <c r="G335" s="85" t="s">
        <v>152</v>
      </c>
      <c r="H335" s="86"/>
      <c r="I335" s="87"/>
      <c r="J335" s="87"/>
    </row>
    <row r="336" customFormat="false" ht="24" hidden="false" customHeight="true" outlineLevel="0" collapsed="false">
      <c r="A336" s="88"/>
      <c r="B336" s="89"/>
      <c r="C336" s="88"/>
      <c r="D336" s="88" t="s">
        <v>141</v>
      </c>
      <c r="E336" s="88" t="s">
        <v>118</v>
      </c>
      <c r="F336" s="88"/>
      <c r="G336" s="90" t="s">
        <v>119</v>
      </c>
      <c r="H336" s="91"/>
      <c r="I336" s="92"/>
      <c r="J336" s="92"/>
    </row>
    <row r="337" customFormat="false" ht="26" hidden="false" customHeight="true" outlineLevel="0" collapsed="false">
      <c r="A337" s="93"/>
      <c r="B337" s="94"/>
      <c r="C337" s="93"/>
      <c r="D337" s="93" t="s">
        <v>273</v>
      </c>
      <c r="E337" s="93" t="s">
        <v>154</v>
      </c>
      <c r="F337" s="93"/>
      <c r="G337" s="95" t="s">
        <v>152</v>
      </c>
      <c r="H337" s="96"/>
      <c r="I337" s="97"/>
      <c r="J337" s="97"/>
    </row>
    <row r="338" customFormat="false" ht="24" hidden="false" customHeight="true" outlineLevel="0" collapsed="false">
      <c r="A338" s="93"/>
      <c r="B338" s="94"/>
      <c r="C338" s="93"/>
      <c r="D338" s="93" t="s">
        <v>274</v>
      </c>
      <c r="E338" s="93" t="s">
        <v>154</v>
      </c>
      <c r="F338" s="93"/>
      <c r="G338" s="95" t="s">
        <v>193</v>
      </c>
      <c r="H338" s="96"/>
      <c r="I338" s="97"/>
      <c r="J338" s="97"/>
    </row>
    <row r="339" customFormat="false" ht="24" hidden="false" customHeight="true" outlineLevel="0" collapsed="false">
      <c r="A339" s="93"/>
      <c r="B339" s="94"/>
      <c r="C339" s="93"/>
      <c r="D339" s="93" t="s">
        <v>275</v>
      </c>
      <c r="E339" s="93" t="s">
        <v>154</v>
      </c>
      <c r="F339" s="93"/>
      <c r="G339" s="95" t="s">
        <v>193</v>
      </c>
      <c r="H339" s="96"/>
      <c r="I339" s="97"/>
      <c r="J339" s="97"/>
    </row>
    <row r="340" customFormat="false" ht="14.65" hidden="false" customHeight="false" outlineLevel="0" collapsed="false">
      <c r="A340" s="98"/>
      <c r="B340" s="98"/>
      <c r="C340" s="98"/>
      <c r="D340" s="98"/>
      <c r="E340" s="98"/>
      <c r="F340" s="98"/>
      <c r="G340" s="99"/>
      <c r="H340" s="98"/>
      <c r="I340" s="98"/>
      <c r="J340" s="99"/>
    </row>
    <row r="341" customFormat="false" ht="14.65" hidden="false" customHeight="false" outlineLevel="0" collapsed="false">
      <c r="A341" s="98"/>
      <c r="B341" s="98"/>
      <c r="C341" s="98"/>
      <c r="D341" s="98"/>
      <c r="E341" s="98"/>
      <c r="F341" s="98"/>
      <c r="G341" s="99"/>
      <c r="H341" s="100"/>
      <c r="I341" s="98"/>
      <c r="J341" s="99"/>
    </row>
    <row r="342" customFormat="false" ht="1" hidden="false" customHeight="true" outlineLevel="0" collapsed="false">
      <c r="A342" s="101"/>
      <c r="B342" s="101"/>
      <c r="C342" s="101"/>
      <c r="D342" s="101"/>
      <c r="E342" s="101"/>
      <c r="F342" s="101"/>
      <c r="G342" s="101"/>
      <c r="H342" s="101"/>
      <c r="I342" s="101"/>
      <c r="J342" s="101"/>
    </row>
    <row r="343" customFormat="false" ht="18" hidden="false" customHeight="true" outlineLevel="0" collapsed="false">
      <c r="A343" s="80"/>
      <c r="B343" s="81" t="s">
        <v>110</v>
      </c>
      <c r="C343" s="80" t="s">
        <v>111</v>
      </c>
      <c r="D343" s="80" t="s">
        <v>80</v>
      </c>
      <c r="E343" s="80" t="s">
        <v>112</v>
      </c>
      <c r="F343" s="80"/>
      <c r="G343" s="82" t="s">
        <v>113</v>
      </c>
      <c r="H343" s="81" t="s">
        <v>114</v>
      </c>
      <c r="I343" s="81" t="s">
        <v>115</v>
      </c>
      <c r="J343" s="81" t="s">
        <v>116</v>
      </c>
    </row>
    <row r="344" customFormat="false" ht="26" hidden="false" customHeight="true" outlineLevel="0" collapsed="false">
      <c r="A344" s="83"/>
      <c r="B344" s="84"/>
      <c r="C344" s="83"/>
      <c r="D344" s="83" t="s">
        <v>150</v>
      </c>
      <c r="E344" s="83" t="s">
        <v>151</v>
      </c>
      <c r="F344" s="83"/>
      <c r="G344" s="85" t="s">
        <v>152</v>
      </c>
      <c r="H344" s="86"/>
      <c r="I344" s="87"/>
      <c r="J344" s="87"/>
    </row>
    <row r="345" customFormat="false" ht="24" hidden="false" customHeight="true" outlineLevel="0" collapsed="false">
      <c r="A345" s="88"/>
      <c r="B345" s="89"/>
      <c r="C345" s="88"/>
      <c r="D345" s="88" t="s">
        <v>141</v>
      </c>
      <c r="E345" s="88" t="s">
        <v>118</v>
      </c>
      <c r="F345" s="88"/>
      <c r="G345" s="90" t="s">
        <v>119</v>
      </c>
      <c r="H345" s="91"/>
      <c r="I345" s="92"/>
      <c r="J345" s="92"/>
    </row>
    <row r="346" customFormat="false" ht="26" hidden="false" customHeight="true" outlineLevel="0" collapsed="false">
      <c r="A346" s="93"/>
      <c r="B346" s="94"/>
      <c r="C346" s="93"/>
      <c r="D346" s="93" t="s">
        <v>273</v>
      </c>
      <c r="E346" s="93" t="s">
        <v>154</v>
      </c>
      <c r="F346" s="93"/>
      <c r="G346" s="95" t="s">
        <v>152</v>
      </c>
      <c r="H346" s="96"/>
      <c r="I346" s="97"/>
      <c r="J346" s="97"/>
    </row>
    <row r="347" customFormat="false" ht="24" hidden="false" customHeight="true" outlineLevel="0" collapsed="false">
      <c r="A347" s="93"/>
      <c r="B347" s="94"/>
      <c r="C347" s="93"/>
      <c r="D347" s="93" t="s">
        <v>275</v>
      </c>
      <c r="E347" s="93" t="s">
        <v>154</v>
      </c>
      <c r="F347" s="93"/>
      <c r="G347" s="95" t="s">
        <v>193</v>
      </c>
      <c r="H347" s="96"/>
      <c r="I347" s="97"/>
      <c r="J347" s="97"/>
    </row>
    <row r="348" customFormat="false" ht="14.65" hidden="false" customHeight="false" outlineLevel="0" collapsed="false">
      <c r="A348" s="98"/>
      <c r="B348" s="98"/>
      <c r="C348" s="98"/>
      <c r="D348" s="98"/>
      <c r="E348" s="98"/>
      <c r="F348" s="98"/>
      <c r="G348" s="99"/>
      <c r="H348" s="98"/>
      <c r="I348" s="98"/>
      <c r="J348" s="99"/>
    </row>
    <row r="349" customFormat="false" ht="14.65" hidden="false" customHeight="false" outlineLevel="0" collapsed="false">
      <c r="A349" s="98"/>
      <c r="B349" s="98"/>
      <c r="C349" s="98"/>
      <c r="D349" s="98"/>
      <c r="E349" s="98"/>
      <c r="F349" s="98"/>
      <c r="G349" s="99"/>
      <c r="H349" s="100"/>
      <c r="I349" s="98"/>
      <c r="J349" s="99"/>
    </row>
    <row r="350" customFormat="false" ht="1" hidden="false" customHeight="true" outlineLevel="0" collapsed="false">
      <c r="A350" s="101"/>
      <c r="B350" s="101"/>
      <c r="C350" s="101"/>
      <c r="D350" s="101"/>
      <c r="E350" s="101"/>
      <c r="F350" s="101"/>
      <c r="G350" s="101"/>
      <c r="H350" s="101"/>
      <c r="I350" s="101"/>
      <c r="J350" s="101"/>
    </row>
    <row r="351" customFormat="false" ht="18" hidden="false" customHeight="true" outlineLevel="0" collapsed="false">
      <c r="A351" s="80"/>
      <c r="B351" s="81" t="s">
        <v>110</v>
      </c>
      <c r="C351" s="80" t="s">
        <v>111</v>
      </c>
      <c r="D351" s="80" t="s">
        <v>80</v>
      </c>
      <c r="E351" s="80" t="s">
        <v>112</v>
      </c>
      <c r="F351" s="80"/>
      <c r="G351" s="82" t="s">
        <v>113</v>
      </c>
      <c r="H351" s="81" t="s">
        <v>114</v>
      </c>
      <c r="I351" s="81" t="s">
        <v>115</v>
      </c>
      <c r="J351" s="81" t="s">
        <v>116</v>
      </c>
    </row>
    <row r="352" customFormat="false" ht="26" hidden="false" customHeight="true" outlineLevel="0" collapsed="false">
      <c r="A352" s="83"/>
      <c r="B352" s="84"/>
      <c r="C352" s="83"/>
      <c r="D352" s="83" t="s">
        <v>234</v>
      </c>
      <c r="E352" s="83" t="s">
        <v>118</v>
      </c>
      <c r="F352" s="83"/>
      <c r="G352" s="85" t="s">
        <v>119</v>
      </c>
      <c r="H352" s="86"/>
      <c r="I352" s="87"/>
      <c r="J352" s="87"/>
    </row>
    <row r="353" customFormat="false" ht="39" hidden="false" customHeight="true" outlineLevel="0" collapsed="false">
      <c r="A353" s="88"/>
      <c r="B353" s="89"/>
      <c r="C353" s="88"/>
      <c r="D353" s="88" t="s">
        <v>276</v>
      </c>
      <c r="E353" s="88" t="s">
        <v>118</v>
      </c>
      <c r="F353" s="88"/>
      <c r="G353" s="90" t="s">
        <v>119</v>
      </c>
      <c r="H353" s="91"/>
      <c r="I353" s="92"/>
      <c r="J353" s="92"/>
    </row>
    <row r="354" customFormat="false" ht="26" hidden="false" customHeight="true" outlineLevel="0" collapsed="false">
      <c r="A354" s="93"/>
      <c r="B354" s="94"/>
      <c r="C354" s="93"/>
      <c r="D354" s="93" t="s">
        <v>133</v>
      </c>
      <c r="E354" s="93" t="s">
        <v>124</v>
      </c>
      <c r="F354" s="93"/>
      <c r="G354" s="95" t="s">
        <v>119</v>
      </c>
      <c r="H354" s="96"/>
      <c r="I354" s="97"/>
      <c r="J354" s="97"/>
    </row>
    <row r="355" customFormat="false" ht="26" hidden="false" customHeight="true" outlineLevel="0" collapsed="false">
      <c r="A355" s="93"/>
      <c r="B355" s="94"/>
      <c r="C355" s="93"/>
      <c r="D355" s="93" t="s">
        <v>277</v>
      </c>
      <c r="E355" s="93" t="s">
        <v>122</v>
      </c>
      <c r="F355" s="93"/>
      <c r="G355" s="95" t="s">
        <v>119</v>
      </c>
      <c r="H355" s="96"/>
      <c r="I355" s="97"/>
      <c r="J355" s="97"/>
    </row>
    <row r="356" customFormat="false" ht="26" hidden="false" customHeight="true" outlineLevel="0" collapsed="false">
      <c r="A356" s="93"/>
      <c r="B356" s="94"/>
      <c r="C356" s="93"/>
      <c r="D356" s="93" t="s">
        <v>128</v>
      </c>
      <c r="E356" s="93" t="s">
        <v>124</v>
      </c>
      <c r="F356" s="93"/>
      <c r="G356" s="95" t="s">
        <v>119</v>
      </c>
      <c r="H356" s="96"/>
      <c r="I356" s="97"/>
      <c r="J356" s="97"/>
    </row>
    <row r="357" customFormat="false" ht="26" hidden="false" customHeight="true" outlineLevel="0" collapsed="false">
      <c r="A357" s="93"/>
      <c r="B357" s="94"/>
      <c r="C357" s="93"/>
      <c r="D357" s="93" t="s">
        <v>123</v>
      </c>
      <c r="E357" s="93" t="s">
        <v>124</v>
      </c>
      <c r="F357" s="93"/>
      <c r="G357" s="95" t="s">
        <v>119</v>
      </c>
      <c r="H357" s="96"/>
      <c r="I357" s="97"/>
      <c r="J357" s="97"/>
    </row>
    <row r="358" customFormat="false" ht="26" hidden="false" customHeight="true" outlineLevel="0" collapsed="false">
      <c r="A358" s="93"/>
      <c r="B358" s="94"/>
      <c r="C358" s="93"/>
      <c r="D358" s="93" t="s">
        <v>252</v>
      </c>
      <c r="E358" s="93" t="s">
        <v>124</v>
      </c>
      <c r="F358" s="93"/>
      <c r="G358" s="95" t="s">
        <v>119</v>
      </c>
      <c r="H358" s="96"/>
      <c r="I358" s="97"/>
      <c r="J358" s="97"/>
    </row>
    <row r="359" customFormat="false" ht="26" hidden="false" customHeight="true" outlineLevel="0" collapsed="false">
      <c r="A359" s="93"/>
      <c r="B359" s="94"/>
      <c r="C359" s="93"/>
      <c r="D359" s="93" t="s">
        <v>253</v>
      </c>
      <c r="E359" s="93" t="s">
        <v>124</v>
      </c>
      <c r="F359" s="93"/>
      <c r="G359" s="95" t="s">
        <v>119</v>
      </c>
      <c r="H359" s="96"/>
      <c r="I359" s="97"/>
      <c r="J359" s="97"/>
    </row>
    <row r="360" customFormat="false" ht="26" hidden="false" customHeight="true" outlineLevel="0" collapsed="false">
      <c r="A360" s="93"/>
      <c r="B360" s="94"/>
      <c r="C360" s="93"/>
      <c r="D360" s="93" t="s">
        <v>126</v>
      </c>
      <c r="E360" s="93" t="s">
        <v>124</v>
      </c>
      <c r="F360" s="93"/>
      <c r="G360" s="95" t="s">
        <v>119</v>
      </c>
      <c r="H360" s="96"/>
      <c r="I360" s="97"/>
      <c r="J360" s="97"/>
    </row>
    <row r="361" customFormat="false" ht="14.65" hidden="false" customHeight="false" outlineLevel="0" collapsed="false">
      <c r="A361" s="98"/>
      <c r="B361" s="98"/>
      <c r="C361" s="98"/>
      <c r="D361" s="98"/>
      <c r="E361" s="98"/>
      <c r="F361" s="98"/>
      <c r="G361" s="99"/>
      <c r="H361" s="98"/>
      <c r="I361" s="98"/>
      <c r="J361" s="99"/>
    </row>
    <row r="362" customFormat="false" ht="14.65" hidden="false" customHeight="false" outlineLevel="0" collapsed="false">
      <c r="A362" s="98"/>
      <c r="B362" s="98"/>
      <c r="C362" s="98"/>
      <c r="D362" s="98"/>
      <c r="E362" s="98"/>
      <c r="F362" s="98"/>
      <c r="G362" s="99"/>
      <c r="H362" s="100"/>
      <c r="I362" s="98"/>
      <c r="J362" s="99"/>
    </row>
    <row r="363" customFormat="false" ht="1" hidden="false" customHeight="true" outlineLevel="0" collapsed="false">
      <c r="A363" s="101"/>
      <c r="B363" s="101"/>
      <c r="C363" s="101"/>
      <c r="D363" s="101"/>
      <c r="E363" s="101"/>
      <c r="F363" s="101"/>
      <c r="G363" s="101"/>
      <c r="H363" s="101"/>
      <c r="I363" s="101"/>
      <c r="J363" s="101"/>
    </row>
    <row r="364" customFormat="false" ht="18" hidden="false" customHeight="true" outlineLevel="0" collapsed="false">
      <c r="A364" s="80"/>
      <c r="B364" s="81" t="s">
        <v>110</v>
      </c>
      <c r="C364" s="80" t="s">
        <v>111</v>
      </c>
      <c r="D364" s="80" t="s">
        <v>80</v>
      </c>
      <c r="E364" s="80" t="s">
        <v>112</v>
      </c>
      <c r="F364" s="80"/>
      <c r="G364" s="82" t="s">
        <v>113</v>
      </c>
      <c r="H364" s="81" t="s">
        <v>114</v>
      </c>
      <c r="I364" s="81" t="s">
        <v>115</v>
      </c>
      <c r="J364" s="81" t="s">
        <v>116</v>
      </c>
    </row>
    <row r="365" customFormat="false" ht="26" hidden="false" customHeight="true" outlineLevel="0" collapsed="false">
      <c r="A365" s="83"/>
      <c r="B365" s="84"/>
      <c r="C365" s="83"/>
      <c r="D365" s="83" t="s">
        <v>178</v>
      </c>
      <c r="E365" s="83" t="s">
        <v>118</v>
      </c>
      <c r="F365" s="83"/>
      <c r="G365" s="85" t="s">
        <v>119</v>
      </c>
      <c r="H365" s="86"/>
      <c r="I365" s="87"/>
      <c r="J365" s="87"/>
    </row>
    <row r="366" customFormat="false" ht="26" hidden="false" customHeight="true" outlineLevel="0" collapsed="false">
      <c r="A366" s="88"/>
      <c r="B366" s="89"/>
      <c r="C366" s="88"/>
      <c r="D366" s="88" t="s">
        <v>278</v>
      </c>
      <c r="E366" s="88" t="s">
        <v>118</v>
      </c>
      <c r="F366" s="88"/>
      <c r="G366" s="90" t="s">
        <v>119</v>
      </c>
      <c r="H366" s="91"/>
      <c r="I366" s="92"/>
      <c r="J366" s="92"/>
    </row>
    <row r="367" customFormat="false" ht="26" hidden="false" customHeight="true" outlineLevel="0" collapsed="false">
      <c r="A367" s="93"/>
      <c r="B367" s="94"/>
      <c r="C367" s="93"/>
      <c r="D367" s="93" t="s">
        <v>123</v>
      </c>
      <c r="E367" s="93" t="s">
        <v>124</v>
      </c>
      <c r="F367" s="93"/>
      <c r="G367" s="95" t="s">
        <v>119</v>
      </c>
      <c r="H367" s="96"/>
      <c r="I367" s="97"/>
      <c r="J367" s="97"/>
    </row>
    <row r="368" customFormat="false" ht="26" hidden="false" customHeight="true" outlineLevel="0" collapsed="false">
      <c r="A368" s="93"/>
      <c r="B368" s="94"/>
      <c r="C368" s="93"/>
      <c r="D368" s="93" t="s">
        <v>279</v>
      </c>
      <c r="E368" s="93" t="s">
        <v>124</v>
      </c>
      <c r="F368" s="93"/>
      <c r="G368" s="95" t="s">
        <v>119</v>
      </c>
      <c r="H368" s="96"/>
      <c r="I368" s="97"/>
      <c r="J368" s="97"/>
    </row>
    <row r="369" customFormat="false" ht="26" hidden="false" customHeight="true" outlineLevel="0" collapsed="false">
      <c r="A369" s="93"/>
      <c r="B369" s="94"/>
      <c r="C369" s="93"/>
      <c r="D369" s="93" t="s">
        <v>128</v>
      </c>
      <c r="E369" s="93" t="s">
        <v>124</v>
      </c>
      <c r="F369" s="93"/>
      <c r="G369" s="95" t="s">
        <v>119</v>
      </c>
      <c r="H369" s="96"/>
      <c r="I369" s="97"/>
      <c r="J369" s="97"/>
    </row>
    <row r="370" customFormat="false" ht="26" hidden="false" customHeight="true" outlineLevel="0" collapsed="false">
      <c r="A370" s="93"/>
      <c r="B370" s="94"/>
      <c r="C370" s="93"/>
      <c r="D370" s="93" t="s">
        <v>126</v>
      </c>
      <c r="E370" s="93" t="s">
        <v>124</v>
      </c>
      <c r="F370" s="93"/>
      <c r="G370" s="95" t="s">
        <v>119</v>
      </c>
      <c r="H370" s="96"/>
      <c r="I370" s="97"/>
      <c r="J370" s="97"/>
    </row>
    <row r="371" customFormat="false" ht="26" hidden="false" customHeight="true" outlineLevel="0" collapsed="false">
      <c r="A371" s="93"/>
      <c r="B371" s="94"/>
      <c r="C371" s="93"/>
      <c r="D371" s="93" t="s">
        <v>280</v>
      </c>
      <c r="E371" s="93" t="s">
        <v>124</v>
      </c>
      <c r="F371" s="93"/>
      <c r="G371" s="95" t="s">
        <v>119</v>
      </c>
      <c r="H371" s="96"/>
      <c r="I371" s="97"/>
      <c r="J371" s="97"/>
    </row>
    <row r="372" customFormat="false" ht="26" hidden="false" customHeight="true" outlineLevel="0" collapsed="false">
      <c r="A372" s="93"/>
      <c r="B372" s="94"/>
      <c r="C372" s="93"/>
      <c r="D372" s="93" t="s">
        <v>133</v>
      </c>
      <c r="E372" s="93" t="s">
        <v>124</v>
      </c>
      <c r="F372" s="93"/>
      <c r="G372" s="95" t="s">
        <v>119</v>
      </c>
      <c r="H372" s="96"/>
      <c r="I372" s="97"/>
      <c r="J372" s="97"/>
    </row>
    <row r="373" customFormat="false" ht="24" hidden="false" customHeight="true" outlineLevel="0" collapsed="false">
      <c r="A373" s="93"/>
      <c r="B373" s="94"/>
      <c r="C373" s="93"/>
      <c r="D373" s="93" t="s">
        <v>281</v>
      </c>
      <c r="E373" s="93" t="s">
        <v>122</v>
      </c>
      <c r="F373" s="93"/>
      <c r="G373" s="95" t="s">
        <v>119</v>
      </c>
      <c r="H373" s="96"/>
      <c r="I373" s="97"/>
      <c r="J373" s="97"/>
    </row>
    <row r="374" customFormat="false" ht="14.65" hidden="false" customHeight="false" outlineLevel="0" collapsed="false">
      <c r="A374" s="98"/>
      <c r="B374" s="98"/>
      <c r="C374" s="98"/>
      <c r="D374" s="98"/>
      <c r="E374" s="98"/>
      <c r="F374" s="98"/>
      <c r="G374" s="99"/>
      <c r="H374" s="98"/>
      <c r="I374" s="98"/>
      <c r="J374" s="99"/>
    </row>
    <row r="375" customFormat="false" ht="14.65" hidden="false" customHeight="false" outlineLevel="0" collapsed="false">
      <c r="A375" s="98"/>
      <c r="B375" s="98"/>
      <c r="C375" s="98"/>
      <c r="D375" s="98"/>
      <c r="E375" s="98"/>
      <c r="F375" s="98"/>
      <c r="G375" s="99"/>
      <c r="H375" s="100"/>
      <c r="I375" s="98"/>
      <c r="J375" s="99"/>
    </row>
    <row r="376" customFormat="false" ht="1" hidden="false" customHeight="true" outlineLevel="0" collapsed="false">
      <c r="A376" s="101"/>
      <c r="B376" s="101"/>
      <c r="C376" s="101"/>
      <c r="D376" s="101"/>
      <c r="E376" s="101"/>
      <c r="F376" s="101"/>
      <c r="G376" s="101"/>
      <c r="H376" s="101"/>
      <c r="I376" s="101"/>
      <c r="J376" s="101"/>
    </row>
    <row r="377" customFormat="false" ht="18" hidden="false" customHeight="true" outlineLevel="0" collapsed="false">
      <c r="A377" s="80"/>
      <c r="B377" s="81" t="s">
        <v>110</v>
      </c>
      <c r="C377" s="80" t="s">
        <v>111</v>
      </c>
      <c r="D377" s="80" t="s">
        <v>80</v>
      </c>
      <c r="E377" s="80" t="s">
        <v>112</v>
      </c>
      <c r="F377" s="80"/>
      <c r="G377" s="82" t="s">
        <v>113</v>
      </c>
      <c r="H377" s="81" t="s">
        <v>114</v>
      </c>
      <c r="I377" s="81" t="s">
        <v>115</v>
      </c>
      <c r="J377" s="81" t="s">
        <v>116</v>
      </c>
    </row>
    <row r="378" customFormat="false" ht="26" hidden="false" customHeight="true" outlineLevel="0" collapsed="false">
      <c r="A378" s="83"/>
      <c r="B378" s="84"/>
      <c r="C378" s="83"/>
      <c r="D378" s="83" t="s">
        <v>206</v>
      </c>
      <c r="E378" s="83" t="s">
        <v>118</v>
      </c>
      <c r="F378" s="83"/>
      <c r="G378" s="85" t="s">
        <v>119</v>
      </c>
      <c r="H378" s="86"/>
      <c r="I378" s="87"/>
      <c r="J378" s="87"/>
    </row>
    <row r="379" customFormat="false" ht="24" hidden="false" customHeight="true" outlineLevel="0" collapsed="false">
      <c r="A379" s="93"/>
      <c r="B379" s="94"/>
      <c r="C379" s="93"/>
      <c r="D379" s="93" t="s">
        <v>207</v>
      </c>
      <c r="E379" s="93" t="s">
        <v>122</v>
      </c>
      <c r="F379" s="93"/>
      <c r="G379" s="95" t="s">
        <v>119</v>
      </c>
      <c r="H379" s="96"/>
      <c r="I379" s="97"/>
      <c r="J379" s="97"/>
    </row>
    <row r="380" customFormat="false" ht="14.65" hidden="false" customHeight="false" outlineLevel="0" collapsed="false">
      <c r="A380" s="98"/>
      <c r="B380" s="98"/>
      <c r="C380" s="98"/>
      <c r="D380" s="98"/>
      <c r="E380" s="98"/>
      <c r="F380" s="98"/>
      <c r="G380" s="99"/>
      <c r="H380" s="98"/>
      <c r="I380" s="98"/>
      <c r="J380" s="99"/>
    </row>
    <row r="381" customFormat="false" ht="14.65" hidden="false" customHeight="false" outlineLevel="0" collapsed="false">
      <c r="A381" s="98"/>
      <c r="B381" s="98"/>
      <c r="C381" s="98"/>
      <c r="D381" s="98"/>
      <c r="E381" s="98"/>
      <c r="F381" s="98"/>
      <c r="G381" s="99"/>
      <c r="H381" s="100"/>
      <c r="I381" s="98"/>
      <c r="J381" s="99"/>
    </row>
    <row r="382" customFormat="false" ht="1" hidden="false" customHeight="true" outlineLevel="0" collapsed="false">
      <c r="A382" s="101"/>
      <c r="B382" s="101"/>
      <c r="C382" s="101"/>
      <c r="D382" s="101"/>
      <c r="E382" s="101"/>
      <c r="F382" s="101"/>
      <c r="G382" s="101"/>
      <c r="H382" s="101"/>
      <c r="I382" s="101"/>
      <c r="J382" s="101"/>
    </row>
    <row r="383" customFormat="false" ht="18" hidden="false" customHeight="true" outlineLevel="0" collapsed="false">
      <c r="A383" s="80"/>
      <c r="B383" s="81" t="s">
        <v>110</v>
      </c>
      <c r="C383" s="80" t="s">
        <v>111</v>
      </c>
      <c r="D383" s="80" t="s">
        <v>80</v>
      </c>
      <c r="E383" s="80" t="s">
        <v>112</v>
      </c>
      <c r="F383" s="80"/>
      <c r="G383" s="82" t="s">
        <v>113</v>
      </c>
      <c r="H383" s="81" t="s">
        <v>114</v>
      </c>
      <c r="I383" s="81" t="s">
        <v>115</v>
      </c>
      <c r="J383" s="81" t="s">
        <v>116</v>
      </c>
    </row>
    <row r="384" customFormat="false" ht="39" hidden="false" customHeight="true" outlineLevel="0" collapsed="false">
      <c r="A384" s="83"/>
      <c r="B384" s="84"/>
      <c r="C384" s="83"/>
      <c r="D384" s="83" t="s">
        <v>276</v>
      </c>
      <c r="E384" s="83" t="s">
        <v>118</v>
      </c>
      <c r="F384" s="83"/>
      <c r="G384" s="85" t="s">
        <v>119</v>
      </c>
      <c r="H384" s="86"/>
      <c r="I384" s="87"/>
      <c r="J384" s="87"/>
    </row>
    <row r="385" customFormat="false" ht="26" hidden="false" customHeight="true" outlineLevel="0" collapsed="false">
      <c r="A385" s="93"/>
      <c r="B385" s="94"/>
      <c r="C385" s="93"/>
      <c r="D385" s="93" t="s">
        <v>277</v>
      </c>
      <c r="E385" s="93" t="s">
        <v>122</v>
      </c>
      <c r="F385" s="93"/>
      <c r="G385" s="95" t="s">
        <v>119</v>
      </c>
      <c r="H385" s="96"/>
      <c r="I385" s="97"/>
      <c r="J385" s="97"/>
    </row>
    <row r="386" customFormat="false" ht="14.65" hidden="false" customHeight="false" outlineLevel="0" collapsed="false">
      <c r="A386" s="98"/>
      <c r="B386" s="98"/>
      <c r="C386" s="98"/>
      <c r="D386" s="98"/>
      <c r="E386" s="98"/>
      <c r="F386" s="98"/>
      <c r="G386" s="99"/>
      <c r="H386" s="98"/>
      <c r="I386" s="98"/>
      <c r="J386" s="99"/>
    </row>
    <row r="387" customFormat="false" ht="14.65" hidden="false" customHeight="false" outlineLevel="0" collapsed="false">
      <c r="A387" s="98"/>
      <c r="B387" s="98"/>
      <c r="C387" s="98"/>
      <c r="D387" s="98"/>
      <c r="E387" s="98"/>
      <c r="F387" s="98"/>
      <c r="G387" s="99"/>
      <c r="H387" s="100"/>
      <c r="I387" s="98"/>
      <c r="J387" s="99"/>
    </row>
    <row r="388" customFormat="false" ht="1" hidden="false" customHeight="true" outlineLevel="0" collapsed="false">
      <c r="A388" s="101"/>
      <c r="B388" s="101"/>
      <c r="C388" s="101"/>
      <c r="D388" s="101"/>
      <c r="E388" s="101"/>
      <c r="F388" s="101"/>
      <c r="G388" s="101"/>
      <c r="H388" s="101"/>
      <c r="I388" s="101"/>
      <c r="J388" s="101"/>
    </row>
    <row r="389" customFormat="false" ht="18" hidden="false" customHeight="true" outlineLevel="0" collapsed="false">
      <c r="A389" s="80"/>
      <c r="B389" s="81" t="s">
        <v>110</v>
      </c>
      <c r="C389" s="80" t="s">
        <v>111</v>
      </c>
      <c r="D389" s="80" t="s">
        <v>80</v>
      </c>
      <c r="E389" s="80" t="s">
        <v>112</v>
      </c>
      <c r="F389" s="80"/>
      <c r="G389" s="82" t="s">
        <v>113</v>
      </c>
      <c r="H389" s="81" t="s">
        <v>114</v>
      </c>
      <c r="I389" s="81" t="s">
        <v>115</v>
      </c>
      <c r="J389" s="81" t="s">
        <v>116</v>
      </c>
    </row>
    <row r="390" customFormat="false" ht="26" hidden="false" customHeight="true" outlineLevel="0" collapsed="false">
      <c r="A390" s="83"/>
      <c r="B390" s="84"/>
      <c r="C390" s="83"/>
      <c r="D390" s="83" t="s">
        <v>278</v>
      </c>
      <c r="E390" s="83" t="s">
        <v>118</v>
      </c>
      <c r="F390" s="83"/>
      <c r="G390" s="85" t="s">
        <v>119</v>
      </c>
      <c r="H390" s="86"/>
      <c r="I390" s="87"/>
      <c r="J390" s="87"/>
    </row>
    <row r="391" customFormat="false" ht="24" hidden="false" customHeight="true" outlineLevel="0" collapsed="false">
      <c r="A391" s="93"/>
      <c r="B391" s="94"/>
      <c r="C391" s="93"/>
      <c r="D391" s="93" t="s">
        <v>281</v>
      </c>
      <c r="E391" s="93" t="s">
        <v>122</v>
      </c>
      <c r="F391" s="93"/>
      <c r="G391" s="95" t="s">
        <v>119</v>
      </c>
      <c r="H391" s="96"/>
      <c r="I391" s="97"/>
      <c r="J391" s="97"/>
    </row>
    <row r="392" customFormat="false" ht="14.65" hidden="false" customHeight="false" outlineLevel="0" collapsed="false">
      <c r="A392" s="98"/>
      <c r="B392" s="98"/>
      <c r="C392" s="98"/>
      <c r="D392" s="98"/>
      <c r="E392" s="98"/>
      <c r="F392" s="98"/>
      <c r="G392" s="99"/>
      <c r="H392" s="98"/>
      <c r="I392" s="98"/>
      <c r="J392" s="99"/>
    </row>
    <row r="393" customFormat="false" ht="14.65" hidden="false" customHeight="false" outlineLevel="0" collapsed="false">
      <c r="A393" s="98"/>
      <c r="B393" s="98"/>
      <c r="C393" s="98"/>
      <c r="D393" s="98"/>
      <c r="E393" s="98"/>
      <c r="F393" s="98"/>
      <c r="G393" s="99"/>
      <c r="H393" s="100"/>
      <c r="I393" s="98"/>
      <c r="J393" s="99"/>
    </row>
    <row r="394" customFormat="false" ht="1" hidden="false" customHeight="true" outlineLevel="0" collapsed="false">
      <c r="A394" s="101"/>
      <c r="B394" s="101"/>
      <c r="C394" s="101"/>
      <c r="D394" s="101"/>
      <c r="E394" s="101"/>
      <c r="F394" s="101"/>
      <c r="G394" s="101"/>
      <c r="H394" s="101"/>
      <c r="I394" s="101"/>
      <c r="J394" s="101"/>
    </row>
    <row r="395" customFormat="false" ht="18" hidden="false" customHeight="true" outlineLevel="0" collapsed="false">
      <c r="A395" s="80"/>
      <c r="B395" s="81" t="s">
        <v>110</v>
      </c>
      <c r="C395" s="80" t="s">
        <v>111</v>
      </c>
      <c r="D395" s="80" t="s">
        <v>80</v>
      </c>
      <c r="E395" s="80" t="s">
        <v>112</v>
      </c>
      <c r="F395" s="80"/>
      <c r="G395" s="82" t="s">
        <v>113</v>
      </c>
      <c r="H395" s="81" t="s">
        <v>114</v>
      </c>
      <c r="I395" s="81" t="s">
        <v>115</v>
      </c>
      <c r="J395" s="81" t="s">
        <v>116</v>
      </c>
    </row>
    <row r="396" customFormat="false" ht="26" hidden="false" customHeight="true" outlineLevel="0" collapsed="false">
      <c r="A396" s="83"/>
      <c r="B396" s="84"/>
      <c r="C396" s="83"/>
      <c r="D396" s="83" t="s">
        <v>200</v>
      </c>
      <c r="E396" s="83" t="s">
        <v>118</v>
      </c>
      <c r="F396" s="83"/>
      <c r="G396" s="85" t="s">
        <v>119</v>
      </c>
      <c r="H396" s="86"/>
      <c r="I396" s="87"/>
      <c r="J396" s="87"/>
    </row>
    <row r="397" customFormat="false" ht="24" hidden="false" customHeight="true" outlineLevel="0" collapsed="false">
      <c r="A397" s="93"/>
      <c r="B397" s="94"/>
      <c r="C397" s="93"/>
      <c r="D397" s="93" t="s">
        <v>201</v>
      </c>
      <c r="E397" s="93" t="s">
        <v>122</v>
      </c>
      <c r="F397" s="93"/>
      <c r="G397" s="95" t="s">
        <v>119</v>
      </c>
      <c r="H397" s="96"/>
      <c r="I397" s="97"/>
      <c r="J397" s="97"/>
    </row>
    <row r="398" customFormat="false" ht="14.65" hidden="false" customHeight="false" outlineLevel="0" collapsed="false">
      <c r="A398" s="98"/>
      <c r="B398" s="98"/>
      <c r="C398" s="98"/>
      <c r="D398" s="98"/>
      <c r="E398" s="98"/>
      <c r="F398" s="98"/>
      <c r="G398" s="99"/>
      <c r="H398" s="98"/>
      <c r="I398" s="98"/>
      <c r="J398" s="99"/>
    </row>
    <row r="399" customFormat="false" ht="14.65" hidden="false" customHeight="false" outlineLevel="0" collapsed="false">
      <c r="A399" s="98"/>
      <c r="B399" s="98"/>
      <c r="C399" s="98"/>
      <c r="D399" s="98"/>
      <c r="E399" s="98"/>
      <c r="F399" s="98"/>
      <c r="G399" s="99"/>
      <c r="H399" s="100"/>
      <c r="I399" s="98"/>
      <c r="J399" s="99"/>
    </row>
    <row r="400" customFormat="false" ht="1" hidden="false" customHeight="true" outlineLevel="0" collapsed="false">
      <c r="A400" s="101"/>
      <c r="B400" s="101"/>
      <c r="C400" s="101"/>
      <c r="D400" s="101"/>
      <c r="E400" s="101"/>
      <c r="F400" s="101"/>
      <c r="G400" s="101"/>
      <c r="H400" s="101"/>
      <c r="I400" s="101"/>
      <c r="J400" s="101"/>
    </row>
    <row r="401" customFormat="false" ht="18" hidden="false" customHeight="true" outlineLevel="0" collapsed="false">
      <c r="A401" s="80"/>
      <c r="B401" s="81" t="s">
        <v>110</v>
      </c>
      <c r="C401" s="80" t="s">
        <v>111</v>
      </c>
      <c r="D401" s="80" t="s">
        <v>80</v>
      </c>
      <c r="E401" s="80" t="s">
        <v>112</v>
      </c>
      <c r="F401" s="80"/>
      <c r="G401" s="82" t="s">
        <v>113</v>
      </c>
      <c r="H401" s="81" t="s">
        <v>114</v>
      </c>
      <c r="I401" s="81" t="s">
        <v>115</v>
      </c>
      <c r="J401" s="81" t="s">
        <v>116</v>
      </c>
    </row>
    <row r="402" customFormat="false" ht="26" hidden="false" customHeight="true" outlineLevel="0" collapsed="false">
      <c r="A402" s="83"/>
      <c r="B402" s="84"/>
      <c r="C402" s="83"/>
      <c r="D402" s="83" t="s">
        <v>282</v>
      </c>
      <c r="E402" s="83" t="s">
        <v>118</v>
      </c>
      <c r="F402" s="83"/>
      <c r="G402" s="85" t="s">
        <v>119</v>
      </c>
      <c r="H402" s="86"/>
      <c r="I402" s="87"/>
      <c r="J402" s="87"/>
    </row>
    <row r="403" customFormat="false" ht="24" hidden="false" customHeight="true" outlineLevel="0" collapsed="false">
      <c r="A403" s="93"/>
      <c r="B403" s="94"/>
      <c r="C403" s="93"/>
      <c r="D403" s="93" t="s">
        <v>283</v>
      </c>
      <c r="E403" s="93" t="s">
        <v>122</v>
      </c>
      <c r="F403" s="93"/>
      <c r="G403" s="95" t="s">
        <v>119</v>
      </c>
      <c r="H403" s="96"/>
      <c r="I403" s="97"/>
      <c r="J403" s="97"/>
    </row>
    <row r="404" customFormat="false" ht="14.65" hidden="false" customHeight="false" outlineLevel="0" collapsed="false">
      <c r="A404" s="98"/>
      <c r="B404" s="98"/>
      <c r="C404" s="98"/>
      <c r="D404" s="98"/>
      <c r="E404" s="98"/>
      <c r="F404" s="98"/>
      <c r="G404" s="99"/>
      <c r="H404" s="98"/>
      <c r="I404" s="98"/>
      <c r="J404" s="99"/>
    </row>
    <row r="405" customFormat="false" ht="14.65" hidden="false" customHeight="false" outlineLevel="0" collapsed="false">
      <c r="A405" s="98"/>
      <c r="B405" s="98"/>
      <c r="C405" s="98"/>
      <c r="D405" s="98"/>
      <c r="E405" s="98"/>
      <c r="F405" s="98"/>
      <c r="G405" s="99"/>
      <c r="H405" s="100"/>
      <c r="I405" s="98"/>
      <c r="J405" s="99"/>
    </row>
    <row r="406" customFormat="false" ht="1" hidden="false" customHeight="true" outlineLevel="0" collapsed="false">
      <c r="A406" s="101"/>
      <c r="B406" s="101"/>
      <c r="C406" s="101"/>
      <c r="D406" s="101"/>
      <c r="E406" s="101"/>
      <c r="F406" s="101"/>
      <c r="G406" s="101"/>
      <c r="H406" s="101"/>
      <c r="I406" s="101"/>
      <c r="J406" s="101"/>
    </row>
    <row r="407" customFormat="false" ht="18" hidden="false" customHeight="true" outlineLevel="0" collapsed="false">
      <c r="A407" s="80"/>
      <c r="B407" s="81" t="s">
        <v>110</v>
      </c>
      <c r="C407" s="80" t="s">
        <v>111</v>
      </c>
      <c r="D407" s="80" t="s">
        <v>80</v>
      </c>
      <c r="E407" s="80" t="s">
        <v>112</v>
      </c>
      <c r="F407" s="80"/>
      <c r="G407" s="82" t="s">
        <v>113</v>
      </c>
      <c r="H407" s="81" t="s">
        <v>114</v>
      </c>
      <c r="I407" s="81" t="s">
        <v>115</v>
      </c>
      <c r="J407" s="81" t="s">
        <v>116</v>
      </c>
    </row>
    <row r="408" customFormat="false" ht="26" hidden="false" customHeight="true" outlineLevel="0" collapsed="false">
      <c r="A408" s="83"/>
      <c r="B408" s="84"/>
      <c r="C408" s="83"/>
      <c r="D408" s="83" t="s">
        <v>271</v>
      </c>
      <c r="E408" s="83" t="s">
        <v>118</v>
      </c>
      <c r="F408" s="83"/>
      <c r="G408" s="85" t="s">
        <v>119</v>
      </c>
      <c r="H408" s="86"/>
      <c r="I408" s="87"/>
      <c r="J408" s="87"/>
    </row>
    <row r="409" customFormat="false" ht="24" hidden="false" customHeight="true" outlineLevel="0" collapsed="false">
      <c r="A409" s="93"/>
      <c r="B409" s="94"/>
      <c r="C409" s="93"/>
      <c r="D409" s="93" t="s">
        <v>251</v>
      </c>
      <c r="E409" s="93" t="s">
        <v>122</v>
      </c>
      <c r="F409" s="93"/>
      <c r="G409" s="95" t="s">
        <v>119</v>
      </c>
      <c r="H409" s="96"/>
      <c r="I409" s="97"/>
      <c r="J409" s="97"/>
    </row>
    <row r="410" customFormat="false" ht="14.65" hidden="false" customHeight="false" outlineLevel="0" collapsed="false">
      <c r="A410" s="98"/>
      <c r="B410" s="98"/>
      <c r="C410" s="98"/>
      <c r="D410" s="98"/>
      <c r="E410" s="98"/>
      <c r="F410" s="98"/>
      <c r="G410" s="99"/>
      <c r="H410" s="98"/>
      <c r="I410" s="98"/>
      <c r="J410" s="99"/>
    </row>
    <row r="411" customFormat="false" ht="14.65" hidden="false" customHeight="false" outlineLevel="0" collapsed="false">
      <c r="A411" s="98"/>
      <c r="B411" s="98"/>
      <c r="C411" s="98"/>
      <c r="D411" s="98"/>
      <c r="E411" s="98"/>
      <c r="F411" s="98"/>
      <c r="G411" s="99"/>
      <c r="H411" s="100"/>
      <c r="I411" s="98"/>
      <c r="J411" s="99"/>
    </row>
    <row r="412" customFormat="false" ht="1" hidden="false" customHeight="true" outlineLevel="0" collapsed="false">
      <c r="A412" s="101"/>
      <c r="B412" s="101"/>
      <c r="C412" s="101"/>
      <c r="D412" s="101"/>
      <c r="E412" s="101"/>
      <c r="F412" s="101"/>
      <c r="G412" s="101"/>
      <c r="H412" s="101"/>
      <c r="I412" s="101"/>
      <c r="J412" s="101"/>
    </row>
    <row r="413" customFormat="false" ht="18" hidden="false" customHeight="true" outlineLevel="0" collapsed="false">
      <c r="A413" s="80"/>
      <c r="B413" s="81" t="s">
        <v>110</v>
      </c>
      <c r="C413" s="80" t="s">
        <v>111</v>
      </c>
      <c r="D413" s="80" t="s">
        <v>80</v>
      </c>
      <c r="E413" s="80" t="s">
        <v>112</v>
      </c>
      <c r="F413" s="80"/>
      <c r="G413" s="82" t="s">
        <v>113</v>
      </c>
      <c r="H413" s="81" t="s">
        <v>114</v>
      </c>
      <c r="I413" s="81" t="s">
        <v>115</v>
      </c>
      <c r="J413" s="81" t="s">
        <v>116</v>
      </c>
    </row>
    <row r="414" customFormat="false" ht="26" hidden="false" customHeight="true" outlineLevel="0" collapsed="false">
      <c r="A414" s="83"/>
      <c r="B414" s="84"/>
      <c r="C414" s="83"/>
      <c r="D414" s="83" t="s">
        <v>120</v>
      </c>
      <c r="E414" s="83" t="s">
        <v>118</v>
      </c>
      <c r="F414" s="83"/>
      <c r="G414" s="85" t="s">
        <v>119</v>
      </c>
      <c r="H414" s="86"/>
      <c r="I414" s="87"/>
      <c r="J414" s="87"/>
    </row>
    <row r="415" customFormat="false" ht="24" hidden="false" customHeight="true" outlineLevel="0" collapsed="false">
      <c r="A415" s="93"/>
      <c r="B415" s="94"/>
      <c r="C415" s="93"/>
      <c r="D415" s="93" t="s">
        <v>121</v>
      </c>
      <c r="E415" s="93" t="s">
        <v>122</v>
      </c>
      <c r="F415" s="93"/>
      <c r="G415" s="95" t="s">
        <v>119</v>
      </c>
      <c r="H415" s="96"/>
      <c r="I415" s="97"/>
      <c r="J415" s="97"/>
    </row>
    <row r="416" customFormat="false" ht="14.65" hidden="false" customHeight="false" outlineLevel="0" collapsed="false">
      <c r="A416" s="98"/>
      <c r="B416" s="98"/>
      <c r="C416" s="98"/>
      <c r="D416" s="98"/>
      <c r="E416" s="98"/>
      <c r="F416" s="98"/>
      <c r="G416" s="99"/>
      <c r="H416" s="98"/>
      <c r="I416" s="98"/>
      <c r="J416" s="99"/>
    </row>
    <row r="417" customFormat="false" ht="14.65" hidden="false" customHeight="false" outlineLevel="0" collapsed="false">
      <c r="A417" s="98"/>
      <c r="B417" s="98"/>
      <c r="C417" s="98"/>
      <c r="D417" s="98"/>
      <c r="E417" s="98"/>
      <c r="F417" s="98"/>
      <c r="G417" s="99"/>
      <c r="H417" s="100"/>
      <c r="I417" s="98"/>
      <c r="J417" s="99"/>
    </row>
    <row r="418" customFormat="false" ht="1" hidden="false" customHeight="true" outlineLevel="0" collapsed="false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</row>
    <row r="419" customFormat="false" ht="18" hidden="false" customHeight="true" outlineLevel="0" collapsed="false">
      <c r="A419" s="80"/>
      <c r="B419" s="81" t="s">
        <v>110</v>
      </c>
      <c r="C419" s="80" t="s">
        <v>111</v>
      </c>
      <c r="D419" s="80" t="s">
        <v>80</v>
      </c>
      <c r="E419" s="80" t="s">
        <v>112</v>
      </c>
      <c r="F419" s="80"/>
      <c r="G419" s="82" t="s">
        <v>113</v>
      </c>
      <c r="H419" s="81" t="s">
        <v>114</v>
      </c>
      <c r="I419" s="81" t="s">
        <v>115</v>
      </c>
      <c r="J419" s="81" t="s">
        <v>116</v>
      </c>
    </row>
    <row r="420" customFormat="false" ht="26" hidden="false" customHeight="true" outlineLevel="0" collapsed="false">
      <c r="A420" s="83"/>
      <c r="B420" s="84"/>
      <c r="C420" s="83"/>
      <c r="D420" s="83" t="s">
        <v>284</v>
      </c>
      <c r="E420" s="83" t="s">
        <v>118</v>
      </c>
      <c r="F420" s="83"/>
      <c r="G420" s="85" t="s">
        <v>119</v>
      </c>
      <c r="H420" s="86"/>
      <c r="I420" s="87"/>
      <c r="J420" s="87"/>
    </row>
    <row r="421" customFormat="false" ht="24" hidden="false" customHeight="true" outlineLevel="0" collapsed="false">
      <c r="A421" s="93"/>
      <c r="B421" s="94"/>
      <c r="C421" s="93"/>
      <c r="D421" s="93" t="s">
        <v>285</v>
      </c>
      <c r="E421" s="93" t="s">
        <v>122</v>
      </c>
      <c r="F421" s="93"/>
      <c r="G421" s="95" t="s">
        <v>119</v>
      </c>
      <c r="H421" s="96"/>
      <c r="I421" s="97"/>
      <c r="J421" s="97"/>
    </row>
    <row r="422" customFormat="false" ht="14.65" hidden="false" customHeight="false" outlineLevel="0" collapsed="false">
      <c r="A422" s="98"/>
      <c r="B422" s="98"/>
      <c r="C422" s="98"/>
      <c r="D422" s="98"/>
      <c r="E422" s="98"/>
      <c r="F422" s="98"/>
      <c r="G422" s="99"/>
      <c r="H422" s="98"/>
      <c r="I422" s="98"/>
      <c r="J422" s="99"/>
    </row>
    <row r="423" customFormat="false" ht="14.65" hidden="false" customHeight="false" outlineLevel="0" collapsed="false">
      <c r="A423" s="98"/>
      <c r="B423" s="98"/>
      <c r="C423" s="98"/>
      <c r="D423" s="98"/>
      <c r="E423" s="98"/>
      <c r="F423" s="98"/>
      <c r="G423" s="99"/>
      <c r="H423" s="100"/>
      <c r="I423" s="98"/>
      <c r="J423" s="99"/>
    </row>
    <row r="424" customFormat="false" ht="1" hidden="false" customHeight="true" outlineLevel="0" collapsed="false">
      <c r="A424" s="101"/>
      <c r="B424" s="101"/>
      <c r="C424" s="101"/>
      <c r="D424" s="101"/>
      <c r="E424" s="101"/>
      <c r="F424" s="101"/>
      <c r="G424" s="101"/>
      <c r="H424" s="101"/>
      <c r="I424" s="101"/>
      <c r="J424" s="101"/>
    </row>
    <row r="425" customFormat="false" ht="18" hidden="false" customHeight="true" outlineLevel="0" collapsed="false">
      <c r="A425" s="80"/>
      <c r="B425" s="81" t="s">
        <v>110</v>
      </c>
      <c r="C425" s="80" t="s">
        <v>111</v>
      </c>
      <c r="D425" s="80" t="s">
        <v>80</v>
      </c>
      <c r="E425" s="80" t="s">
        <v>112</v>
      </c>
      <c r="F425" s="80"/>
      <c r="G425" s="82" t="s">
        <v>113</v>
      </c>
      <c r="H425" s="81" t="s">
        <v>114</v>
      </c>
      <c r="I425" s="81" t="s">
        <v>115</v>
      </c>
      <c r="J425" s="81" t="s">
        <v>116</v>
      </c>
    </row>
    <row r="426" customFormat="false" ht="26" hidden="false" customHeight="true" outlineLevel="0" collapsed="false">
      <c r="A426" s="83"/>
      <c r="B426" s="84"/>
      <c r="C426" s="83"/>
      <c r="D426" s="83" t="s">
        <v>286</v>
      </c>
      <c r="E426" s="83" t="s">
        <v>118</v>
      </c>
      <c r="F426" s="83"/>
      <c r="G426" s="85" t="s">
        <v>119</v>
      </c>
      <c r="H426" s="86"/>
      <c r="I426" s="87"/>
      <c r="J426" s="87"/>
    </row>
    <row r="427" customFormat="false" ht="24" hidden="false" customHeight="true" outlineLevel="0" collapsed="false">
      <c r="A427" s="93"/>
      <c r="B427" s="94"/>
      <c r="C427" s="93"/>
      <c r="D427" s="93" t="s">
        <v>287</v>
      </c>
      <c r="E427" s="93" t="s">
        <v>122</v>
      </c>
      <c r="F427" s="93"/>
      <c r="G427" s="95" t="s">
        <v>119</v>
      </c>
      <c r="H427" s="96"/>
      <c r="I427" s="97"/>
      <c r="J427" s="97"/>
    </row>
    <row r="428" customFormat="false" ht="14.65" hidden="false" customHeight="false" outlineLevel="0" collapsed="false">
      <c r="A428" s="98"/>
      <c r="B428" s="98"/>
      <c r="C428" s="98"/>
      <c r="D428" s="98"/>
      <c r="E428" s="98"/>
      <c r="F428" s="98"/>
      <c r="G428" s="99"/>
      <c r="H428" s="98"/>
      <c r="I428" s="98"/>
      <c r="J428" s="99"/>
    </row>
    <row r="429" customFormat="false" ht="14.65" hidden="false" customHeight="false" outlineLevel="0" collapsed="false">
      <c r="A429" s="98"/>
      <c r="B429" s="98"/>
      <c r="C429" s="98"/>
      <c r="D429" s="98"/>
      <c r="E429" s="98"/>
      <c r="F429" s="98"/>
      <c r="G429" s="99"/>
      <c r="H429" s="100"/>
      <c r="I429" s="98"/>
      <c r="J429" s="99"/>
    </row>
    <row r="430" customFormat="false" ht="1" hidden="false" customHeight="true" outlineLevel="0" collapsed="false">
      <c r="A430" s="101"/>
      <c r="B430" s="101"/>
      <c r="C430" s="101"/>
      <c r="D430" s="101"/>
      <c r="E430" s="101"/>
      <c r="F430" s="101"/>
      <c r="G430" s="101"/>
      <c r="H430" s="101"/>
      <c r="I430" s="101"/>
      <c r="J430" s="101"/>
    </row>
    <row r="431" customFormat="false" ht="18" hidden="false" customHeight="true" outlineLevel="0" collapsed="false">
      <c r="A431" s="80"/>
      <c r="B431" s="81" t="s">
        <v>110</v>
      </c>
      <c r="C431" s="80" t="s">
        <v>111</v>
      </c>
      <c r="D431" s="80" t="s">
        <v>80</v>
      </c>
      <c r="E431" s="80" t="s">
        <v>112</v>
      </c>
      <c r="F431" s="80"/>
      <c r="G431" s="82" t="s">
        <v>113</v>
      </c>
      <c r="H431" s="81" t="s">
        <v>114</v>
      </c>
      <c r="I431" s="81" t="s">
        <v>115</v>
      </c>
      <c r="J431" s="81" t="s">
        <v>116</v>
      </c>
    </row>
    <row r="432" customFormat="false" ht="26" hidden="false" customHeight="true" outlineLevel="0" collapsed="false">
      <c r="A432" s="83"/>
      <c r="B432" s="84"/>
      <c r="C432" s="83"/>
      <c r="D432" s="83" t="s">
        <v>288</v>
      </c>
      <c r="E432" s="83" t="s">
        <v>118</v>
      </c>
      <c r="F432" s="83"/>
      <c r="G432" s="85" t="s">
        <v>119</v>
      </c>
      <c r="H432" s="86"/>
      <c r="I432" s="87"/>
      <c r="J432" s="87"/>
    </row>
    <row r="433" customFormat="false" ht="24" hidden="false" customHeight="true" outlineLevel="0" collapsed="false">
      <c r="A433" s="93"/>
      <c r="B433" s="94"/>
      <c r="C433" s="93"/>
      <c r="D433" s="93" t="s">
        <v>289</v>
      </c>
      <c r="E433" s="93" t="s">
        <v>122</v>
      </c>
      <c r="F433" s="93"/>
      <c r="G433" s="95" t="s">
        <v>119</v>
      </c>
      <c r="H433" s="96"/>
      <c r="I433" s="97"/>
      <c r="J433" s="97"/>
    </row>
    <row r="434" customFormat="false" ht="14.65" hidden="false" customHeight="false" outlineLevel="0" collapsed="false">
      <c r="A434" s="98"/>
      <c r="B434" s="98"/>
      <c r="C434" s="98"/>
      <c r="D434" s="98"/>
      <c r="E434" s="98"/>
      <c r="F434" s="98"/>
      <c r="G434" s="99"/>
      <c r="H434" s="98"/>
      <c r="I434" s="98"/>
      <c r="J434" s="99"/>
    </row>
    <row r="435" customFormat="false" ht="14.65" hidden="false" customHeight="false" outlineLevel="0" collapsed="false">
      <c r="A435" s="98"/>
      <c r="B435" s="98"/>
      <c r="C435" s="98"/>
      <c r="D435" s="98"/>
      <c r="E435" s="98"/>
      <c r="F435" s="98"/>
      <c r="G435" s="99"/>
      <c r="H435" s="100"/>
      <c r="I435" s="98"/>
      <c r="J435" s="99"/>
    </row>
    <row r="436" customFormat="false" ht="1" hidden="false" customHeight="true" outlineLevel="0" collapsed="false">
      <c r="A436" s="101"/>
      <c r="B436" s="101"/>
      <c r="C436" s="101"/>
      <c r="D436" s="101"/>
      <c r="E436" s="101"/>
      <c r="F436" s="101"/>
      <c r="G436" s="101"/>
      <c r="H436" s="101"/>
      <c r="I436" s="101"/>
      <c r="J436" s="101"/>
    </row>
    <row r="437" customFormat="false" ht="18" hidden="false" customHeight="true" outlineLevel="0" collapsed="false">
      <c r="A437" s="80"/>
      <c r="B437" s="81" t="s">
        <v>110</v>
      </c>
      <c r="C437" s="80" t="s">
        <v>111</v>
      </c>
      <c r="D437" s="80" t="s">
        <v>80</v>
      </c>
      <c r="E437" s="80" t="s">
        <v>112</v>
      </c>
      <c r="F437" s="80"/>
      <c r="G437" s="82" t="s">
        <v>113</v>
      </c>
      <c r="H437" s="81" t="s">
        <v>114</v>
      </c>
      <c r="I437" s="81" t="s">
        <v>115</v>
      </c>
      <c r="J437" s="81" t="s">
        <v>116</v>
      </c>
    </row>
    <row r="438" customFormat="false" ht="26" hidden="false" customHeight="true" outlineLevel="0" collapsed="false">
      <c r="A438" s="83"/>
      <c r="B438" s="84"/>
      <c r="C438" s="83"/>
      <c r="D438" s="83" t="s">
        <v>269</v>
      </c>
      <c r="E438" s="83" t="s">
        <v>118</v>
      </c>
      <c r="F438" s="83"/>
      <c r="G438" s="85" t="s">
        <v>119</v>
      </c>
      <c r="H438" s="86"/>
      <c r="I438" s="87"/>
      <c r="J438" s="87"/>
    </row>
    <row r="439" customFormat="false" ht="24" hidden="false" customHeight="true" outlineLevel="0" collapsed="false">
      <c r="A439" s="93"/>
      <c r="B439" s="94"/>
      <c r="C439" s="93"/>
      <c r="D439" s="93" t="s">
        <v>218</v>
      </c>
      <c r="E439" s="93" t="s">
        <v>122</v>
      </c>
      <c r="F439" s="93"/>
      <c r="G439" s="95" t="s">
        <v>119</v>
      </c>
      <c r="H439" s="96"/>
      <c r="I439" s="97"/>
      <c r="J439" s="97"/>
    </row>
    <row r="440" customFormat="false" ht="14.65" hidden="false" customHeight="false" outlineLevel="0" collapsed="false">
      <c r="A440" s="98"/>
      <c r="B440" s="98"/>
      <c r="C440" s="98"/>
      <c r="D440" s="98"/>
      <c r="E440" s="98"/>
      <c r="F440" s="98"/>
      <c r="G440" s="99"/>
      <c r="H440" s="98"/>
      <c r="I440" s="98"/>
      <c r="J440" s="99"/>
    </row>
    <row r="441" customFormat="false" ht="14.65" hidden="false" customHeight="false" outlineLevel="0" collapsed="false">
      <c r="A441" s="98"/>
      <c r="B441" s="98"/>
      <c r="C441" s="98"/>
      <c r="D441" s="98"/>
      <c r="E441" s="98"/>
      <c r="F441" s="98"/>
      <c r="G441" s="99"/>
      <c r="H441" s="100"/>
      <c r="I441" s="98"/>
      <c r="J441" s="99"/>
    </row>
    <row r="442" customFormat="false" ht="1" hidden="false" customHeight="true" outlineLevel="0" collapsed="false">
      <c r="A442" s="101"/>
      <c r="B442" s="101"/>
      <c r="C442" s="101"/>
      <c r="D442" s="101"/>
      <c r="E442" s="101"/>
      <c r="F442" s="101"/>
      <c r="G442" s="101"/>
      <c r="H442" s="101"/>
      <c r="I442" s="101"/>
      <c r="J442" s="101"/>
    </row>
    <row r="443" customFormat="false" ht="18" hidden="false" customHeight="true" outlineLevel="0" collapsed="false">
      <c r="A443" s="80"/>
      <c r="B443" s="81" t="s">
        <v>110</v>
      </c>
      <c r="C443" s="80" t="s">
        <v>111</v>
      </c>
      <c r="D443" s="80" t="s">
        <v>80</v>
      </c>
      <c r="E443" s="80" t="s">
        <v>112</v>
      </c>
      <c r="F443" s="80"/>
      <c r="G443" s="82" t="s">
        <v>113</v>
      </c>
      <c r="H443" s="81" t="s">
        <v>114</v>
      </c>
      <c r="I443" s="81" t="s">
        <v>115</v>
      </c>
      <c r="J443" s="81" t="s">
        <v>116</v>
      </c>
    </row>
    <row r="444" customFormat="false" ht="26" hidden="false" customHeight="true" outlineLevel="0" collapsed="false">
      <c r="A444" s="83"/>
      <c r="B444" s="84"/>
      <c r="C444" s="83"/>
      <c r="D444" s="83" t="s">
        <v>131</v>
      </c>
      <c r="E444" s="83" t="s">
        <v>118</v>
      </c>
      <c r="F444" s="83"/>
      <c r="G444" s="85" t="s">
        <v>119</v>
      </c>
      <c r="H444" s="86"/>
      <c r="I444" s="87"/>
      <c r="J444" s="87"/>
    </row>
    <row r="445" customFormat="false" ht="24" hidden="false" customHeight="true" outlineLevel="0" collapsed="false">
      <c r="A445" s="93"/>
      <c r="B445" s="94"/>
      <c r="C445" s="93"/>
      <c r="D445" s="93" t="s">
        <v>135</v>
      </c>
      <c r="E445" s="93" t="s">
        <v>122</v>
      </c>
      <c r="F445" s="93"/>
      <c r="G445" s="95" t="s">
        <v>119</v>
      </c>
      <c r="H445" s="96"/>
      <c r="I445" s="97"/>
      <c r="J445" s="97"/>
    </row>
    <row r="446" customFormat="false" ht="14.65" hidden="false" customHeight="false" outlineLevel="0" collapsed="false">
      <c r="A446" s="98"/>
      <c r="B446" s="98"/>
      <c r="C446" s="98"/>
      <c r="D446" s="98"/>
      <c r="E446" s="98"/>
      <c r="F446" s="98"/>
      <c r="G446" s="99"/>
      <c r="H446" s="98"/>
      <c r="I446" s="98"/>
      <c r="J446" s="99"/>
    </row>
    <row r="447" customFormat="false" ht="14.65" hidden="false" customHeight="false" outlineLevel="0" collapsed="false">
      <c r="A447" s="98"/>
      <c r="B447" s="98"/>
      <c r="C447" s="98"/>
      <c r="D447" s="98"/>
      <c r="E447" s="98"/>
      <c r="F447" s="98"/>
      <c r="G447" s="99"/>
      <c r="H447" s="100"/>
      <c r="I447" s="98"/>
      <c r="J447" s="99"/>
    </row>
    <row r="448" customFormat="false" ht="1" hidden="false" customHeight="true" outlineLevel="0" collapsed="false">
      <c r="A448" s="101"/>
      <c r="B448" s="101"/>
      <c r="C448" s="101"/>
      <c r="D448" s="101"/>
      <c r="E448" s="101"/>
      <c r="F448" s="101"/>
      <c r="G448" s="101"/>
      <c r="H448" s="101"/>
      <c r="I448" s="101"/>
      <c r="J448" s="101"/>
    </row>
    <row r="449" customFormat="false" ht="18" hidden="false" customHeight="true" outlineLevel="0" collapsed="false">
      <c r="A449" s="80"/>
      <c r="B449" s="81" t="s">
        <v>110</v>
      </c>
      <c r="C449" s="80" t="s">
        <v>111</v>
      </c>
      <c r="D449" s="80" t="s">
        <v>80</v>
      </c>
      <c r="E449" s="80" t="s">
        <v>112</v>
      </c>
      <c r="F449" s="80"/>
      <c r="G449" s="82" t="s">
        <v>113</v>
      </c>
      <c r="H449" s="81" t="s">
        <v>114</v>
      </c>
      <c r="I449" s="81" t="s">
        <v>115</v>
      </c>
      <c r="J449" s="81" t="s">
        <v>116</v>
      </c>
    </row>
    <row r="450" customFormat="false" ht="26" hidden="false" customHeight="true" outlineLevel="0" collapsed="false">
      <c r="A450" s="83"/>
      <c r="B450" s="84"/>
      <c r="C450" s="83"/>
      <c r="D450" s="83" t="s">
        <v>290</v>
      </c>
      <c r="E450" s="83" t="s">
        <v>118</v>
      </c>
      <c r="F450" s="83"/>
      <c r="G450" s="85" t="s">
        <v>119</v>
      </c>
      <c r="H450" s="86"/>
      <c r="I450" s="87"/>
      <c r="J450" s="87"/>
    </row>
    <row r="451" customFormat="false" ht="24" hidden="false" customHeight="true" outlineLevel="0" collapsed="false">
      <c r="A451" s="93"/>
      <c r="B451" s="94"/>
      <c r="C451" s="93"/>
      <c r="D451" s="93" t="s">
        <v>291</v>
      </c>
      <c r="E451" s="93" t="s">
        <v>122</v>
      </c>
      <c r="F451" s="93"/>
      <c r="G451" s="95" t="s">
        <v>119</v>
      </c>
      <c r="H451" s="96"/>
      <c r="I451" s="97"/>
      <c r="J451" s="97"/>
    </row>
    <row r="452" customFormat="false" ht="14.65" hidden="false" customHeight="false" outlineLevel="0" collapsed="false">
      <c r="A452" s="98"/>
      <c r="B452" s="98"/>
      <c r="C452" s="98"/>
      <c r="D452" s="98"/>
      <c r="E452" s="98"/>
      <c r="F452" s="98"/>
      <c r="G452" s="99"/>
      <c r="H452" s="98"/>
      <c r="I452" s="98"/>
      <c r="J452" s="99"/>
    </row>
    <row r="453" customFormat="false" ht="14.65" hidden="false" customHeight="false" outlineLevel="0" collapsed="false">
      <c r="A453" s="98"/>
      <c r="B453" s="98"/>
      <c r="C453" s="98"/>
      <c r="D453" s="98"/>
      <c r="E453" s="98"/>
      <c r="F453" s="98"/>
      <c r="G453" s="99"/>
      <c r="H453" s="100"/>
      <c r="I453" s="98"/>
      <c r="J453" s="99"/>
    </row>
    <row r="454" customFormat="false" ht="1" hidden="false" customHeight="true" outlineLevel="0" collapsed="false">
      <c r="A454" s="101"/>
      <c r="B454" s="101"/>
      <c r="C454" s="101"/>
      <c r="D454" s="101"/>
      <c r="E454" s="101"/>
      <c r="F454" s="101"/>
      <c r="G454" s="101"/>
      <c r="H454" s="101"/>
      <c r="I454" s="101"/>
      <c r="J454" s="101"/>
    </row>
    <row r="455" customFormat="false" ht="18" hidden="false" customHeight="true" outlineLevel="0" collapsed="false">
      <c r="A455" s="80"/>
      <c r="B455" s="81" t="s">
        <v>110</v>
      </c>
      <c r="C455" s="80" t="s">
        <v>111</v>
      </c>
      <c r="D455" s="80" t="s">
        <v>80</v>
      </c>
      <c r="E455" s="80" t="s">
        <v>112</v>
      </c>
      <c r="F455" s="80"/>
      <c r="G455" s="82" t="s">
        <v>113</v>
      </c>
      <c r="H455" s="81" t="s">
        <v>114</v>
      </c>
      <c r="I455" s="81" t="s">
        <v>115</v>
      </c>
      <c r="J455" s="81" t="s">
        <v>116</v>
      </c>
    </row>
    <row r="456" customFormat="false" ht="24" hidden="false" customHeight="true" outlineLevel="0" collapsed="false">
      <c r="A456" s="83"/>
      <c r="B456" s="84"/>
      <c r="C456" s="83"/>
      <c r="D456" s="83" t="s">
        <v>222</v>
      </c>
      <c r="E456" s="83" t="s">
        <v>118</v>
      </c>
      <c r="F456" s="83"/>
      <c r="G456" s="85" t="s">
        <v>119</v>
      </c>
      <c r="H456" s="86"/>
      <c r="I456" s="87"/>
      <c r="J456" s="87"/>
    </row>
    <row r="457" customFormat="false" ht="26" hidden="false" customHeight="true" outlineLevel="0" collapsed="false">
      <c r="A457" s="88"/>
      <c r="B457" s="89"/>
      <c r="C457" s="88"/>
      <c r="D457" s="88" t="s">
        <v>282</v>
      </c>
      <c r="E457" s="88" t="s">
        <v>118</v>
      </c>
      <c r="F457" s="88"/>
      <c r="G457" s="90" t="s">
        <v>119</v>
      </c>
      <c r="H457" s="91"/>
      <c r="I457" s="92"/>
      <c r="J457" s="92"/>
    </row>
    <row r="458" customFormat="false" ht="26" hidden="false" customHeight="true" outlineLevel="0" collapsed="false">
      <c r="A458" s="93"/>
      <c r="B458" s="94"/>
      <c r="C458" s="93"/>
      <c r="D458" s="93" t="s">
        <v>203</v>
      </c>
      <c r="E458" s="93" t="s">
        <v>124</v>
      </c>
      <c r="F458" s="93"/>
      <c r="G458" s="95" t="s">
        <v>119</v>
      </c>
      <c r="H458" s="96"/>
      <c r="I458" s="97"/>
      <c r="J458" s="97"/>
    </row>
    <row r="459" customFormat="false" ht="26" hidden="false" customHeight="true" outlineLevel="0" collapsed="false">
      <c r="A459" s="93"/>
      <c r="B459" s="94"/>
      <c r="C459" s="93"/>
      <c r="D459" s="93" t="s">
        <v>123</v>
      </c>
      <c r="E459" s="93" t="s">
        <v>124</v>
      </c>
      <c r="F459" s="93"/>
      <c r="G459" s="95" t="s">
        <v>119</v>
      </c>
      <c r="H459" s="96"/>
      <c r="I459" s="97"/>
      <c r="J459" s="97"/>
    </row>
    <row r="460" customFormat="false" ht="26" hidden="false" customHeight="true" outlineLevel="0" collapsed="false">
      <c r="A460" s="93"/>
      <c r="B460" s="94"/>
      <c r="C460" s="93"/>
      <c r="D460" s="93" t="s">
        <v>128</v>
      </c>
      <c r="E460" s="93" t="s">
        <v>124</v>
      </c>
      <c r="F460" s="93"/>
      <c r="G460" s="95" t="s">
        <v>119</v>
      </c>
      <c r="H460" s="96"/>
      <c r="I460" s="97"/>
      <c r="J460" s="97"/>
    </row>
    <row r="461" customFormat="false" ht="24" hidden="false" customHeight="true" outlineLevel="0" collapsed="false">
      <c r="A461" s="93"/>
      <c r="B461" s="94"/>
      <c r="C461" s="93"/>
      <c r="D461" s="93" t="s">
        <v>283</v>
      </c>
      <c r="E461" s="93" t="s">
        <v>122</v>
      </c>
      <c r="F461" s="93"/>
      <c r="G461" s="95" t="s">
        <v>119</v>
      </c>
      <c r="H461" s="96"/>
      <c r="I461" s="97"/>
      <c r="J461" s="97"/>
    </row>
    <row r="462" customFormat="false" ht="26" hidden="false" customHeight="true" outlineLevel="0" collapsed="false">
      <c r="A462" s="93"/>
      <c r="B462" s="94"/>
      <c r="C462" s="93"/>
      <c r="D462" s="93" t="s">
        <v>202</v>
      </c>
      <c r="E462" s="93" t="s">
        <v>124</v>
      </c>
      <c r="F462" s="93"/>
      <c r="G462" s="95" t="s">
        <v>119</v>
      </c>
      <c r="H462" s="96"/>
      <c r="I462" s="97"/>
      <c r="J462" s="97"/>
    </row>
    <row r="463" customFormat="false" ht="26" hidden="false" customHeight="true" outlineLevel="0" collapsed="false">
      <c r="A463" s="93"/>
      <c r="B463" s="94"/>
      <c r="C463" s="93"/>
      <c r="D463" s="93" t="s">
        <v>133</v>
      </c>
      <c r="E463" s="93" t="s">
        <v>124</v>
      </c>
      <c r="F463" s="93"/>
      <c r="G463" s="95" t="s">
        <v>119</v>
      </c>
      <c r="H463" s="96"/>
      <c r="I463" s="97"/>
      <c r="J463" s="97"/>
    </row>
    <row r="464" customFormat="false" ht="26" hidden="false" customHeight="true" outlineLevel="0" collapsed="false">
      <c r="A464" s="93"/>
      <c r="B464" s="94"/>
      <c r="C464" s="93"/>
      <c r="D464" s="93" t="s">
        <v>126</v>
      </c>
      <c r="E464" s="93" t="s">
        <v>124</v>
      </c>
      <c r="F464" s="93"/>
      <c r="G464" s="95" t="s">
        <v>119</v>
      </c>
      <c r="H464" s="96"/>
      <c r="I464" s="97"/>
      <c r="J464" s="97"/>
    </row>
    <row r="465" customFormat="false" ht="14.65" hidden="false" customHeight="false" outlineLevel="0" collapsed="false">
      <c r="A465" s="98"/>
      <c r="B465" s="98"/>
      <c r="C465" s="98"/>
      <c r="D465" s="98"/>
      <c r="E465" s="98"/>
      <c r="F465" s="98"/>
      <c r="G465" s="99"/>
      <c r="H465" s="98"/>
      <c r="I465" s="98"/>
      <c r="J465" s="99"/>
    </row>
    <row r="466" customFormat="false" ht="14.65" hidden="false" customHeight="false" outlineLevel="0" collapsed="false">
      <c r="A466" s="98"/>
      <c r="B466" s="98"/>
      <c r="C466" s="98"/>
      <c r="D466" s="98"/>
      <c r="E466" s="98"/>
      <c r="F466" s="98"/>
      <c r="G466" s="99"/>
      <c r="H466" s="100"/>
      <c r="I466" s="98"/>
      <c r="J466" s="99"/>
    </row>
    <row r="467" customFormat="false" ht="1" hidden="false" customHeight="true" outlineLevel="0" collapsed="false">
      <c r="A467" s="101"/>
      <c r="B467" s="101"/>
      <c r="C467" s="101"/>
      <c r="D467" s="101"/>
      <c r="E467" s="101"/>
      <c r="F467" s="101"/>
      <c r="G467" s="101"/>
      <c r="H467" s="101"/>
      <c r="I467" s="101"/>
      <c r="J467" s="101"/>
    </row>
    <row r="468" customFormat="false" ht="18" hidden="false" customHeight="true" outlineLevel="0" collapsed="false">
      <c r="A468" s="80"/>
      <c r="B468" s="81" t="s">
        <v>110</v>
      </c>
      <c r="C468" s="80" t="s">
        <v>111</v>
      </c>
      <c r="D468" s="80" t="s">
        <v>80</v>
      </c>
      <c r="E468" s="80" t="s">
        <v>112</v>
      </c>
      <c r="F468" s="80"/>
      <c r="G468" s="82" t="s">
        <v>113</v>
      </c>
      <c r="H468" s="81" t="s">
        <v>114</v>
      </c>
      <c r="I468" s="81" t="s">
        <v>115</v>
      </c>
      <c r="J468" s="81" t="s">
        <v>116</v>
      </c>
    </row>
    <row r="469" customFormat="false" ht="26" hidden="false" customHeight="true" outlineLevel="0" collapsed="false">
      <c r="A469" s="83"/>
      <c r="B469" s="84"/>
      <c r="C469" s="83"/>
      <c r="D469" s="83" t="s">
        <v>180</v>
      </c>
      <c r="E469" s="83" t="s">
        <v>181</v>
      </c>
      <c r="F469" s="83"/>
      <c r="G469" s="85" t="s">
        <v>139</v>
      </c>
      <c r="H469" s="86"/>
      <c r="I469" s="87"/>
      <c r="J469" s="87"/>
    </row>
    <row r="470" customFormat="false" ht="24" hidden="false" customHeight="true" outlineLevel="0" collapsed="false">
      <c r="A470" s="88"/>
      <c r="B470" s="89"/>
      <c r="C470" s="88"/>
      <c r="D470" s="88" t="s">
        <v>141</v>
      </c>
      <c r="E470" s="88" t="s">
        <v>118</v>
      </c>
      <c r="F470" s="88"/>
      <c r="G470" s="90" t="s">
        <v>119</v>
      </c>
      <c r="H470" s="91"/>
      <c r="I470" s="92"/>
      <c r="J470" s="92"/>
    </row>
    <row r="471" customFormat="false" ht="24" hidden="false" customHeight="true" outlineLevel="0" collapsed="false">
      <c r="A471" s="88"/>
      <c r="B471" s="89"/>
      <c r="C471" s="88"/>
      <c r="D471" s="88" t="s">
        <v>292</v>
      </c>
      <c r="E471" s="88" t="s">
        <v>118</v>
      </c>
      <c r="F471" s="88"/>
      <c r="G471" s="90" t="s">
        <v>119</v>
      </c>
      <c r="H471" s="91"/>
      <c r="I471" s="92"/>
      <c r="J471" s="92"/>
    </row>
    <row r="472" customFormat="false" ht="26" hidden="false" customHeight="true" outlineLevel="0" collapsed="false">
      <c r="A472" s="93"/>
      <c r="B472" s="94"/>
      <c r="C472" s="93"/>
      <c r="D472" s="93" t="s">
        <v>293</v>
      </c>
      <c r="E472" s="93" t="s">
        <v>154</v>
      </c>
      <c r="F472" s="93"/>
      <c r="G472" s="95" t="s">
        <v>139</v>
      </c>
      <c r="H472" s="96"/>
      <c r="I472" s="97"/>
      <c r="J472" s="97"/>
    </row>
    <row r="473" customFormat="false" ht="26" hidden="false" customHeight="true" outlineLevel="0" collapsed="false">
      <c r="A473" s="93"/>
      <c r="B473" s="94"/>
      <c r="C473" s="93"/>
      <c r="D473" s="93" t="s">
        <v>294</v>
      </c>
      <c r="E473" s="93" t="s">
        <v>154</v>
      </c>
      <c r="F473" s="93"/>
      <c r="G473" s="95" t="s">
        <v>177</v>
      </c>
      <c r="H473" s="96"/>
      <c r="I473" s="97"/>
      <c r="J473" s="97"/>
    </row>
    <row r="474" customFormat="false" ht="24" hidden="false" customHeight="true" outlineLevel="0" collapsed="false">
      <c r="A474" s="93"/>
      <c r="B474" s="94"/>
      <c r="C474" s="93"/>
      <c r="D474" s="93" t="s">
        <v>295</v>
      </c>
      <c r="E474" s="93" t="s">
        <v>154</v>
      </c>
      <c r="F474" s="93"/>
      <c r="G474" s="95" t="s">
        <v>149</v>
      </c>
      <c r="H474" s="96"/>
      <c r="I474" s="97"/>
      <c r="J474" s="97"/>
    </row>
    <row r="475" customFormat="false" ht="26" hidden="false" customHeight="true" outlineLevel="0" collapsed="false">
      <c r="A475" s="93"/>
      <c r="B475" s="94"/>
      <c r="C475" s="93"/>
      <c r="D475" s="93" t="s">
        <v>296</v>
      </c>
      <c r="E475" s="93" t="s">
        <v>154</v>
      </c>
      <c r="F475" s="93"/>
      <c r="G475" s="95" t="s">
        <v>149</v>
      </c>
      <c r="H475" s="96"/>
      <c r="I475" s="97"/>
      <c r="J475" s="97"/>
    </row>
    <row r="476" customFormat="false" ht="14.65" hidden="false" customHeight="false" outlineLevel="0" collapsed="false">
      <c r="A476" s="98"/>
      <c r="B476" s="98"/>
      <c r="C476" s="98"/>
      <c r="D476" s="98"/>
      <c r="E476" s="98"/>
      <c r="F476" s="98"/>
      <c r="G476" s="99"/>
      <c r="H476" s="98"/>
      <c r="I476" s="98"/>
      <c r="J476" s="99"/>
    </row>
    <row r="477" customFormat="false" ht="14.65" hidden="false" customHeight="false" outlineLevel="0" collapsed="false">
      <c r="A477" s="98"/>
      <c r="B477" s="98"/>
      <c r="C477" s="98"/>
      <c r="D477" s="98"/>
      <c r="E477" s="98"/>
      <c r="F477" s="98"/>
      <c r="G477" s="99"/>
      <c r="H477" s="100"/>
      <c r="I477" s="98"/>
      <c r="J477" s="99"/>
    </row>
    <row r="478" customFormat="false" ht="1" hidden="false" customHeight="true" outlineLevel="0" collapsed="false">
      <c r="A478" s="101"/>
      <c r="B478" s="101"/>
      <c r="C478" s="101"/>
      <c r="D478" s="101"/>
      <c r="E478" s="101"/>
      <c r="F478" s="101"/>
      <c r="G478" s="101"/>
      <c r="H478" s="101"/>
      <c r="I478" s="101"/>
      <c r="J478" s="101"/>
    </row>
    <row r="479" customFormat="false" ht="18" hidden="false" customHeight="true" outlineLevel="0" collapsed="false">
      <c r="A479" s="80"/>
      <c r="B479" s="81" t="s">
        <v>110</v>
      </c>
      <c r="C479" s="80" t="s">
        <v>111</v>
      </c>
      <c r="D479" s="80" t="s">
        <v>80</v>
      </c>
      <c r="E479" s="80" t="s">
        <v>112</v>
      </c>
      <c r="F479" s="80"/>
      <c r="G479" s="82" t="s">
        <v>113</v>
      </c>
      <c r="H479" s="81" t="s">
        <v>114</v>
      </c>
      <c r="I479" s="81" t="s">
        <v>115</v>
      </c>
      <c r="J479" s="81" t="s">
        <v>116</v>
      </c>
    </row>
    <row r="480" customFormat="false" ht="24" hidden="false" customHeight="true" outlineLevel="0" collapsed="false">
      <c r="A480" s="83"/>
      <c r="B480" s="84"/>
      <c r="C480" s="83"/>
      <c r="D480" s="83" t="s">
        <v>140</v>
      </c>
      <c r="E480" s="83" t="s">
        <v>118</v>
      </c>
      <c r="F480" s="83"/>
      <c r="G480" s="85" t="s">
        <v>119</v>
      </c>
      <c r="H480" s="86"/>
      <c r="I480" s="87"/>
      <c r="J480" s="87"/>
    </row>
    <row r="481" customFormat="false" ht="26" hidden="false" customHeight="true" outlineLevel="0" collapsed="false">
      <c r="A481" s="88"/>
      <c r="B481" s="89"/>
      <c r="C481" s="88"/>
      <c r="D481" s="88" t="s">
        <v>284</v>
      </c>
      <c r="E481" s="88" t="s">
        <v>118</v>
      </c>
      <c r="F481" s="88"/>
      <c r="G481" s="90" t="s">
        <v>119</v>
      </c>
      <c r="H481" s="91"/>
      <c r="I481" s="92"/>
      <c r="J481" s="92"/>
    </row>
    <row r="482" customFormat="false" ht="26" hidden="false" customHeight="true" outlineLevel="0" collapsed="false">
      <c r="A482" s="93"/>
      <c r="B482" s="94"/>
      <c r="C482" s="93"/>
      <c r="D482" s="93" t="s">
        <v>133</v>
      </c>
      <c r="E482" s="93" t="s">
        <v>124</v>
      </c>
      <c r="F482" s="93"/>
      <c r="G482" s="95" t="s">
        <v>119</v>
      </c>
      <c r="H482" s="96"/>
      <c r="I482" s="97"/>
      <c r="J482" s="97"/>
    </row>
    <row r="483" customFormat="false" ht="26" hidden="false" customHeight="true" outlineLevel="0" collapsed="false">
      <c r="A483" s="93"/>
      <c r="B483" s="94"/>
      <c r="C483" s="93"/>
      <c r="D483" s="93" t="s">
        <v>280</v>
      </c>
      <c r="E483" s="93" t="s">
        <v>124</v>
      </c>
      <c r="F483" s="93"/>
      <c r="G483" s="95" t="s">
        <v>119</v>
      </c>
      <c r="H483" s="96"/>
      <c r="I483" s="97"/>
      <c r="J483" s="97"/>
    </row>
    <row r="484" customFormat="false" ht="26" hidden="false" customHeight="true" outlineLevel="0" collapsed="false">
      <c r="A484" s="93"/>
      <c r="B484" s="94"/>
      <c r="C484" s="93"/>
      <c r="D484" s="93" t="s">
        <v>123</v>
      </c>
      <c r="E484" s="93" t="s">
        <v>124</v>
      </c>
      <c r="F484" s="93"/>
      <c r="G484" s="95" t="s">
        <v>119</v>
      </c>
      <c r="H484" s="96"/>
      <c r="I484" s="97"/>
      <c r="J484" s="97"/>
    </row>
    <row r="485" customFormat="false" ht="24" hidden="false" customHeight="true" outlineLevel="0" collapsed="false">
      <c r="A485" s="93"/>
      <c r="B485" s="94"/>
      <c r="C485" s="93"/>
      <c r="D485" s="93" t="s">
        <v>285</v>
      </c>
      <c r="E485" s="93" t="s">
        <v>122</v>
      </c>
      <c r="F485" s="93"/>
      <c r="G485" s="95" t="s">
        <v>119</v>
      </c>
      <c r="H485" s="96"/>
      <c r="I485" s="97"/>
      <c r="J485" s="97"/>
    </row>
    <row r="486" customFormat="false" ht="26" hidden="false" customHeight="true" outlineLevel="0" collapsed="false">
      <c r="A486" s="93"/>
      <c r="B486" s="94"/>
      <c r="C486" s="93"/>
      <c r="D486" s="93" t="s">
        <v>279</v>
      </c>
      <c r="E486" s="93" t="s">
        <v>124</v>
      </c>
      <c r="F486" s="93"/>
      <c r="G486" s="95" t="s">
        <v>119</v>
      </c>
      <c r="H486" s="96"/>
      <c r="I486" s="97"/>
      <c r="J486" s="97"/>
    </row>
    <row r="487" customFormat="false" ht="26" hidden="false" customHeight="true" outlineLevel="0" collapsed="false">
      <c r="A487" s="93"/>
      <c r="B487" s="94"/>
      <c r="C487" s="93"/>
      <c r="D487" s="93" t="s">
        <v>126</v>
      </c>
      <c r="E487" s="93" t="s">
        <v>124</v>
      </c>
      <c r="F487" s="93"/>
      <c r="G487" s="95" t="s">
        <v>119</v>
      </c>
      <c r="H487" s="96"/>
      <c r="I487" s="97"/>
      <c r="J487" s="97"/>
    </row>
    <row r="488" customFormat="false" ht="26" hidden="false" customHeight="true" outlineLevel="0" collapsed="false">
      <c r="A488" s="93"/>
      <c r="B488" s="94"/>
      <c r="C488" s="93"/>
      <c r="D488" s="93" t="s">
        <v>128</v>
      </c>
      <c r="E488" s="93" t="s">
        <v>124</v>
      </c>
      <c r="F488" s="93"/>
      <c r="G488" s="95" t="s">
        <v>119</v>
      </c>
      <c r="H488" s="96"/>
      <c r="I488" s="97"/>
      <c r="J488" s="97"/>
    </row>
    <row r="489" customFormat="false" ht="14.65" hidden="false" customHeight="false" outlineLevel="0" collapsed="false">
      <c r="A489" s="98"/>
      <c r="B489" s="98"/>
      <c r="C489" s="98"/>
      <c r="D489" s="98"/>
      <c r="E489" s="98"/>
      <c r="F489" s="98"/>
      <c r="G489" s="99"/>
      <c r="H489" s="98"/>
      <c r="I489" s="98"/>
      <c r="J489" s="99"/>
    </row>
    <row r="490" customFormat="false" ht="14.65" hidden="false" customHeight="false" outlineLevel="0" collapsed="false">
      <c r="A490" s="98"/>
      <c r="B490" s="98"/>
      <c r="C490" s="98"/>
      <c r="D490" s="98"/>
      <c r="E490" s="98"/>
      <c r="F490" s="98"/>
      <c r="G490" s="99"/>
      <c r="H490" s="100"/>
      <c r="I490" s="98"/>
      <c r="J490" s="99"/>
    </row>
    <row r="491" customFormat="false" ht="1" hidden="false" customHeight="true" outlineLevel="0" collapsed="false">
      <c r="A491" s="101"/>
      <c r="B491" s="101"/>
      <c r="C491" s="101"/>
      <c r="D491" s="101"/>
      <c r="E491" s="101"/>
      <c r="F491" s="101"/>
      <c r="G491" s="101"/>
      <c r="H491" s="101"/>
      <c r="I491" s="101"/>
      <c r="J491" s="101"/>
    </row>
    <row r="492" customFormat="false" ht="18" hidden="false" customHeight="true" outlineLevel="0" collapsed="false">
      <c r="A492" s="80"/>
      <c r="B492" s="81" t="s">
        <v>110</v>
      </c>
      <c r="C492" s="80" t="s">
        <v>111</v>
      </c>
      <c r="D492" s="80" t="s">
        <v>80</v>
      </c>
      <c r="E492" s="80" t="s">
        <v>112</v>
      </c>
      <c r="F492" s="80"/>
      <c r="G492" s="82" t="s">
        <v>113</v>
      </c>
      <c r="H492" s="81" t="s">
        <v>114</v>
      </c>
      <c r="I492" s="81" t="s">
        <v>115</v>
      </c>
      <c r="J492" s="81" t="s">
        <v>116</v>
      </c>
    </row>
    <row r="493" customFormat="false" ht="24" hidden="false" customHeight="true" outlineLevel="0" collapsed="false">
      <c r="A493" s="83"/>
      <c r="B493" s="84"/>
      <c r="C493" s="83"/>
      <c r="D493" s="83" t="s">
        <v>166</v>
      </c>
      <c r="E493" s="83" t="s">
        <v>118</v>
      </c>
      <c r="F493" s="83"/>
      <c r="G493" s="85" t="s">
        <v>119</v>
      </c>
      <c r="H493" s="86"/>
      <c r="I493" s="87"/>
      <c r="J493" s="87"/>
    </row>
    <row r="494" customFormat="false" ht="26" hidden="false" customHeight="true" outlineLevel="0" collapsed="false">
      <c r="A494" s="88"/>
      <c r="B494" s="89"/>
      <c r="C494" s="88"/>
      <c r="D494" s="88" t="s">
        <v>286</v>
      </c>
      <c r="E494" s="88" t="s">
        <v>118</v>
      </c>
      <c r="F494" s="88"/>
      <c r="G494" s="90" t="s">
        <v>119</v>
      </c>
      <c r="H494" s="91"/>
      <c r="I494" s="92"/>
      <c r="J494" s="92"/>
    </row>
    <row r="495" customFormat="false" ht="26" hidden="false" customHeight="true" outlineLevel="0" collapsed="false">
      <c r="A495" s="93"/>
      <c r="B495" s="94"/>
      <c r="C495" s="93"/>
      <c r="D495" s="93" t="s">
        <v>123</v>
      </c>
      <c r="E495" s="93" t="s">
        <v>124</v>
      </c>
      <c r="F495" s="93"/>
      <c r="G495" s="95" t="s">
        <v>119</v>
      </c>
      <c r="H495" s="96"/>
      <c r="I495" s="97"/>
      <c r="J495" s="97"/>
    </row>
    <row r="496" customFormat="false" ht="26" hidden="false" customHeight="true" outlineLevel="0" collapsed="false">
      <c r="A496" s="93"/>
      <c r="B496" s="94"/>
      <c r="C496" s="93"/>
      <c r="D496" s="93" t="s">
        <v>133</v>
      </c>
      <c r="E496" s="93" t="s">
        <v>124</v>
      </c>
      <c r="F496" s="93"/>
      <c r="G496" s="95" t="s">
        <v>119</v>
      </c>
      <c r="H496" s="96"/>
      <c r="I496" s="97"/>
      <c r="J496" s="97"/>
    </row>
    <row r="497" customFormat="false" ht="26" hidden="false" customHeight="true" outlineLevel="0" collapsed="false">
      <c r="A497" s="93"/>
      <c r="B497" s="94"/>
      <c r="C497" s="93"/>
      <c r="D497" s="93" t="s">
        <v>128</v>
      </c>
      <c r="E497" s="93" t="s">
        <v>124</v>
      </c>
      <c r="F497" s="93"/>
      <c r="G497" s="95" t="s">
        <v>119</v>
      </c>
      <c r="H497" s="96"/>
      <c r="I497" s="97"/>
      <c r="J497" s="97"/>
    </row>
    <row r="498" customFormat="false" ht="26" hidden="false" customHeight="true" outlineLevel="0" collapsed="false">
      <c r="A498" s="93"/>
      <c r="B498" s="94"/>
      <c r="C498" s="93"/>
      <c r="D498" s="93" t="s">
        <v>297</v>
      </c>
      <c r="E498" s="93" t="s">
        <v>124</v>
      </c>
      <c r="F498" s="93"/>
      <c r="G498" s="95" t="s">
        <v>119</v>
      </c>
      <c r="H498" s="96"/>
      <c r="I498" s="97"/>
      <c r="J498" s="97"/>
    </row>
    <row r="499" customFormat="false" ht="26" hidden="false" customHeight="true" outlineLevel="0" collapsed="false">
      <c r="A499" s="93"/>
      <c r="B499" s="94"/>
      <c r="C499" s="93"/>
      <c r="D499" s="93" t="s">
        <v>126</v>
      </c>
      <c r="E499" s="93" t="s">
        <v>124</v>
      </c>
      <c r="F499" s="93"/>
      <c r="G499" s="95" t="s">
        <v>119</v>
      </c>
      <c r="H499" s="96"/>
      <c r="I499" s="97"/>
      <c r="J499" s="97"/>
    </row>
    <row r="500" customFormat="false" ht="24" hidden="false" customHeight="true" outlineLevel="0" collapsed="false">
      <c r="A500" s="93"/>
      <c r="B500" s="94"/>
      <c r="C500" s="93"/>
      <c r="D500" s="93" t="s">
        <v>287</v>
      </c>
      <c r="E500" s="93" t="s">
        <v>122</v>
      </c>
      <c r="F500" s="93"/>
      <c r="G500" s="95" t="s">
        <v>119</v>
      </c>
      <c r="H500" s="96"/>
      <c r="I500" s="97"/>
      <c r="J500" s="97"/>
    </row>
    <row r="501" customFormat="false" ht="26" hidden="false" customHeight="true" outlineLevel="0" collapsed="false">
      <c r="A501" s="93"/>
      <c r="B501" s="94"/>
      <c r="C501" s="93"/>
      <c r="D501" s="93" t="s">
        <v>298</v>
      </c>
      <c r="E501" s="93" t="s">
        <v>124</v>
      </c>
      <c r="F501" s="93"/>
      <c r="G501" s="95" t="s">
        <v>119</v>
      </c>
      <c r="H501" s="96"/>
      <c r="I501" s="97"/>
      <c r="J501" s="97"/>
    </row>
    <row r="502" customFormat="false" ht="14.65" hidden="false" customHeight="false" outlineLevel="0" collapsed="false">
      <c r="A502" s="98"/>
      <c r="B502" s="98"/>
      <c r="C502" s="98"/>
      <c r="D502" s="98"/>
      <c r="E502" s="98"/>
      <c r="F502" s="98"/>
      <c r="G502" s="99"/>
      <c r="H502" s="98"/>
      <c r="I502" s="98"/>
      <c r="J502" s="99"/>
    </row>
    <row r="503" customFormat="false" ht="14.65" hidden="false" customHeight="false" outlineLevel="0" collapsed="false">
      <c r="A503" s="98"/>
      <c r="B503" s="98"/>
      <c r="C503" s="98"/>
      <c r="D503" s="98"/>
      <c r="E503" s="98"/>
      <c r="F503" s="98"/>
      <c r="G503" s="99"/>
      <c r="H503" s="100"/>
      <c r="I503" s="98"/>
      <c r="J503" s="99"/>
    </row>
    <row r="504" customFormat="false" ht="1" hidden="false" customHeight="true" outlineLevel="0" collapsed="false">
      <c r="A504" s="101"/>
      <c r="B504" s="101"/>
      <c r="C504" s="101"/>
      <c r="D504" s="101"/>
      <c r="E504" s="101"/>
      <c r="F504" s="101"/>
      <c r="G504" s="101"/>
      <c r="H504" s="101"/>
      <c r="I504" s="101"/>
      <c r="J504" s="101"/>
    </row>
    <row r="505" customFormat="false" ht="18" hidden="false" customHeight="true" outlineLevel="0" collapsed="false">
      <c r="A505" s="80"/>
      <c r="B505" s="81" t="s">
        <v>110</v>
      </c>
      <c r="C505" s="80" t="s">
        <v>111</v>
      </c>
      <c r="D505" s="80" t="s">
        <v>80</v>
      </c>
      <c r="E505" s="80" t="s">
        <v>112</v>
      </c>
      <c r="F505" s="80"/>
      <c r="G505" s="82" t="s">
        <v>113</v>
      </c>
      <c r="H505" s="81" t="s">
        <v>114</v>
      </c>
      <c r="I505" s="81" t="s">
        <v>115</v>
      </c>
      <c r="J505" s="81" t="s">
        <v>116</v>
      </c>
    </row>
    <row r="506" customFormat="false" ht="24" hidden="false" customHeight="true" outlineLevel="0" collapsed="false">
      <c r="A506" s="83"/>
      <c r="B506" s="84"/>
      <c r="C506" s="83"/>
      <c r="D506" s="83" t="s">
        <v>179</v>
      </c>
      <c r="E506" s="83" t="s">
        <v>118</v>
      </c>
      <c r="F506" s="83"/>
      <c r="G506" s="85" t="s">
        <v>119</v>
      </c>
      <c r="H506" s="86"/>
      <c r="I506" s="87"/>
      <c r="J506" s="87"/>
    </row>
    <row r="507" customFormat="false" ht="26" hidden="false" customHeight="true" outlineLevel="0" collapsed="false">
      <c r="A507" s="88"/>
      <c r="B507" s="89"/>
      <c r="C507" s="88"/>
      <c r="D507" s="88" t="s">
        <v>288</v>
      </c>
      <c r="E507" s="88" t="s">
        <v>118</v>
      </c>
      <c r="F507" s="88"/>
      <c r="G507" s="90" t="s">
        <v>119</v>
      </c>
      <c r="H507" s="91"/>
      <c r="I507" s="92"/>
      <c r="J507" s="92"/>
    </row>
    <row r="508" customFormat="false" ht="24" hidden="false" customHeight="true" outlineLevel="0" collapsed="false">
      <c r="A508" s="93"/>
      <c r="B508" s="94"/>
      <c r="C508" s="93"/>
      <c r="D508" s="93" t="s">
        <v>289</v>
      </c>
      <c r="E508" s="93" t="s">
        <v>122</v>
      </c>
      <c r="F508" s="93"/>
      <c r="G508" s="95" t="s">
        <v>119</v>
      </c>
      <c r="H508" s="96"/>
      <c r="I508" s="97"/>
      <c r="J508" s="97"/>
    </row>
    <row r="509" customFormat="false" ht="26" hidden="false" customHeight="true" outlineLevel="0" collapsed="false">
      <c r="A509" s="93"/>
      <c r="B509" s="94"/>
      <c r="C509" s="93"/>
      <c r="D509" s="93" t="s">
        <v>133</v>
      </c>
      <c r="E509" s="93" t="s">
        <v>124</v>
      </c>
      <c r="F509" s="93"/>
      <c r="G509" s="95" t="s">
        <v>119</v>
      </c>
      <c r="H509" s="96"/>
      <c r="I509" s="97"/>
      <c r="J509" s="97"/>
    </row>
    <row r="510" customFormat="false" ht="26" hidden="false" customHeight="true" outlineLevel="0" collapsed="false">
      <c r="A510" s="93"/>
      <c r="B510" s="94"/>
      <c r="C510" s="93"/>
      <c r="D510" s="93" t="s">
        <v>279</v>
      </c>
      <c r="E510" s="93" t="s">
        <v>124</v>
      </c>
      <c r="F510" s="93"/>
      <c r="G510" s="95" t="s">
        <v>119</v>
      </c>
      <c r="H510" s="96"/>
      <c r="I510" s="97"/>
      <c r="J510" s="97"/>
    </row>
    <row r="511" customFormat="false" ht="26" hidden="false" customHeight="true" outlineLevel="0" collapsed="false">
      <c r="A511" s="93"/>
      <c r="B511" s="94"/>
      <c r="C511" s="93"/>
      <c r="D511" s="93" t="s">
        <v>126</v>
      </c>
      <c r="E511" s="93" t="s">
        <v>124</v>
      </c>
      <c r="F511" s="93"/>
      <c r="G511" s="95" t="s">
        <v>119</v>
      </c>
      <c r="H511" s="96"/>
      <c r="I511" s="97"/>
      <c r="J511" s="97"/>
    </row>
    <row r="512" customFormat="false" ht="26" hidden="false" customHeight="true" outlineLevel="0" collapsed="false">
      <c r="A512" s="93"/>
      <c r="B512" s="94"/>
      <c r="C512" s="93"/>
      <c r="D512" s="93" t="s">
        <v>128</v>
      </c>
      <c r="E512" s="93" t="s">
        <v>124</v>
      </c>
      <c r="F512" s="93"/>
      <c r="G512" s="95" t="s">
        <v>119</v>
      </c>
      <c r="H512" s="96"/>
      <c r="I512" s="97"/>
      <c r="J512" s="97"/>
    </row>
    <row r="513" customFormat="false" ht="26" hidden="false" customHeight="true" outlineLevel="0" collapsed="false">
      <c r="A513" s="93"/>
      <c r="B513" s="94"/>
      <c r="C513" s="93"/>
      <c r="D513" s="93" t="s">
        <v>280</v>
      </c>
      <c r="E513" s="93" t="s">
        <v>124</v>
      </c>
      <c r="F513" s="93"/>
      <c r="G513" s="95" t="s">
        <v>119</v>
      </c>
      <c r="H513" s="96"/>
      <c r="I513" s="97"/>
      <c r="J513" s="97"/>
    </row>
    <row r="514" customFormat="false" ht="26" hidden="false" customHeight="true" outlineLevel="0" collapsed="false">
      <c r="A514" s="93"/>
      <c r="B514" s="94"/>
      <c r="C514" s="93"/>
      <c r="D514" s="93" t="s">
        <v>123</v>
      </c>
      <c r="E514" s="93" t="s">
        <v>124</v>
      </c>
      <c r="F514" s="93"/>
      <c r="G514" s="95" t="s">
        <v>119</v>
      </c>
      <c r="H514" s="96"/>
      <c r="I514" s="97"/>
      <c r="J514" s="97"/>
    </row>
    <row r="515" customFormat="false" ht="14.65" hidden="false" customHeight="false" outlineLevel="0" collapsed="false">
      <c r="A515" s="98"/>
      <c r="B515" s="98"/>
      <c r="C515" s="98"/>
      <c r="D515" s="98"/>
      <c r="E515" s="98"/>
      <c r="F515" s="98"/>
      <c r="G515" s="99"/>
      <c r="H515" s="98"/>
      <c r="I515" s="98"/>
      <c r="J515" s="99"/>
    </row>
    <row r="516" customFormat="false" ht="14.65" hidden="false" customHeight="false" outlineLevel="0" collapsed="false">
      <c r="A516" s="98"/>
      <c r="B516" s="98"/>
      <c r="C516" s="98"/>
      <c r="D516" s="98"/>
      <c r="E516" s="98"/>
      <c r="F516" s="98"/>
      <c r="G516" s="99"/>
      <c r="H516" s="100"/>
      <c r="I516" s="98"/>
      <c r="J516" s="99"/>
    </row>
    <row r="517" customFormat="false" ht="1" hidden="false" customHeight="true" outlineLevel="0" collapsed="false">
      <c r="A517" s="101"/>
      <c r="B517" s="101"/>
      <c r="C517" s="101"/>
      <c r="D517" s="101"/>
      <c r="E517" s="101"/>
      <c r="F517" s="101"/>
      <c r="G517" s="101"/>
      <c r="H517" s="101"/>
      <c r="I517" s="101"/>
      <c r="J517" s="101"/>
    </row>
    <row r="518" customFormat="false" ht="18" hidden="false" customHeight="true" outlineLevel="0" collapsed="false">
      <c r="A518" s="80"/>
      <c r="B518" s="81" t="s">
        <v>110</v>
      </c>
      <c r="C518" s="80" t="s">
        <v>111</v>
      </c>
      <c r="D518" s="80" t="s">
        <v>80</v>
      </c>
      <c r="E518" s="80" t="s">
        <v>112</v>
      </c>
      <c r="F518" s="80"/>
      <c r="G518" s="82" t="s">
        <v>113</v>
      </c>
      <c r="H518" s="81" t="s">
        <v>114</v>
      </c>
      <c r="I518" s="81" t="s">
        <v>115</v>
      </c>
      <c r="J518" s="81" t="s">
        <v>116</v>
      </c>
    </row>
    <row r="519" customFormat="false" ht="24" hidden="false" customHeight="true" outlineLevel="0" collapsed="false">
      <c r="A519" s="83"/>
      <c r="B519" s="84"/>
      <c r="C519" s="83"/>
      <c r="D519" s="83" t="s">
        <v>292</v>
      </c>
      <c r="E519" s="83" t="s">
        <v>118</v>
      </c>
      <c r="F519" s="83"/>
      <c r="G519" s="85" t="s">
        <v>119</v>
      </c>
      <c r="H519" s="86"/>
      <c r="I519" s="87"/>
      <c r="J519" s="87"/>
    </row>
    <row r="520" customFormat="false" ht="26" hidden="false" customHeight="true" outlineLevel="0" collapsed="false">
      <c r="A520" s="88"/>
      <c r="B520" s="89"/>
      <c r="C520" s="88"/>
      <c r="D520" s="88" t="s">
        <v>290</v>
      </c>
      <c r="E520" s="88" t="s">
        <v>118</v>
      </c>
      <c r="F520" s="88"/>
      <c r="G520" s="90" t="s">
        <v>119</v>
      </c>
      <c r="H520" s="91"/>
      <c r="I520" s="92"/>
      <c r="J520" s="92"/>
    </row>
    <row r="521" customFormat="false" ht="24" hidden="false" customHeight="true" outlineLevel="0" collapsed="false">
      <c r="A521" s="93"/>
      <c r="B521" s="94"/>
      <c r="C521" s="93"/>
      <c r="D521" s="93" t="s">
        <v>291</v>
      </c>
      <c r="E521" s="93" t="s">
        <v>122</v>
      </c>
      <c r="F521" s="93"/>
      <c r="G521" s="95" t="s">
        <v>119</v>
      </c>
      <c r="H521" s="96"/>
      <c r="I521" s="97"/>
      <c r="J521" s="97"/>
    </row>
    <row r="522" customFormat="false" ht="26" hidden="false" customHeight="true" outlineLevel="0" collapsed="false">
      <c r="A522" s="93"/>
      <c r="B522" s="94"/>
      <c r="C522" s="93"/>
      <c r="D522" s="93" t="s">
        <v>280</v>
      </c>
      <c r="E522" s="93" t="s">
        <v>124</v>
      </c>
      <c r="F522" s="93"/>
      <c r="G522" s="95" t="s">
        <v>119</v>
      </c>
      <c r="H522" s="96"/>
      <c r="I522" s="97"/>
      <c r="J522" s="97"/>
    </row>
    <row r="523" customFormat="false" ht="26" hidden="false" customHeight="true" outlineLevel="0" collapsed="false">
      <c r="A523" s="93"/>
      <c r="B523" s="94"/>
      <c r="C523" s="93"/>
      <c r="D523" s="93" t="s">
        <v>128</v>
      </c>
      <c r="E523" s="93" t="s">
        <v>124</v>
      </c>
      <c r="F523" s="93"/>
      <c r="G523" s="95" t="s">
        <v>119</v>
      </c>
      <c r="H523" s="96"/>
      <c r="I523" s="97"/>
      <c r="J523" s="97"/>
    </row>
    <row r="524" customFormat="false" ht="26" hidden="false" customHeight="true" outlineLevel="0" collapsed="false">
      <c r="A524" s="93"/>
      <c r="B524" s="94"/>
      <c r="C524" s="93"/>
      <c r="D524" s="93" t="s">
        <v>133</v>
      </c>
      <c r="E524" s="93" t="s">
        <v>124</v>
      </c>
      <c r="F524" s="93"/>
      <c r="G524" s="95" t="s">
        <v>119</v>
      </c>
      <c r="H524" s="96"/>
      <c r="I524" s="97"/>
      <c r="J524" s="97"/>
    </row>
    <row r="525" customFormat="false" ht="26" hidden="false" customHeight="true" outlineLevel="0" collapsed="false">
      <c r="A525" s="93"/>
      <c r="B525" s="94"/>
      <c r="C525" s="93"/>
      <c r="D525" s="93" t="s">
        <v>126</v>
      </c>
      <c r="E525" s="93" t="s">
        <v>124</v>
      </c>
      <c r="F525" s="93"/>
      <c r="G525" s="95" t="s">
        <v>119</v>
      </c>
      <c r="H525" s="96"/>
      <c r="I525" s="97"/>
      <c r="J525" s="97"/>
    </row>
    <row r="526" customFormat="false" ht="26" hidden="false" customHeight="true" outlineLevel="0" collapsed="false">
      <c r="A526" s="93"/>
      <c r="B526" s="94"/>
      <c r="C526" s="93"/>
      <c r="D526" s="93" t="s">
        <v>123</v>
      </c>
      <c r="E526" s="93" t="s">
        <v>124</v>
      </c>
      <c r="F526" s="93"/>
      <c r="G526" s="95" t="s">
        <v>119</v>
      </c>
      <c r="H526" s="96"/>
      <c r="I526" s="97"/>
      <c r="J526" s="97"/>
    </row>
    <row r="527" customFormat="false" ht="26" hidden="false" customHeight="true" outlineLevel="0" collapsed="false">
      <c r="A527" s="93"/>
      <c r="B527" s="94"/>
      <c r="C527" s="93"/>
      <c r="D527" s="93" t="s">
        <v>279</v>
      </c>
      <c r="E527" s="93" t="s">
        <v>124</v>
      </c>
      <c r="F527" s="93"/>
      <c r="G527" s="95" t="s">
        <v>119</v>
      </c>
      <c r="H527" s="96"/>
      <c r="I527" s="97"/>
      <c r="J527" s="97"/>
    </row>
    <row r="528" customFormat="false" ht="14.65" hidden="false" customHeight="false" outlineLevel="0" collapsed="false">
      <c r="A528" s="98"/>
      <c r="B528" s="98"/>
      <c r="C528" s="98"/>
      <c r="D528" s="98"/>
      <c r="E528" s="98"/>
      <c r="F528" s="98"/>
      <c r="G528" s="99"/>
      <c r="H528" s="98"/>
      <c r="I528" s="98"/>
      <c r="J528" s="99"/>
    </row>
    <row r="529" customFormat="false" ht="14.65" hidden="false" customHeight="false" outlineLevel="0" collapsed="false">
      <c r="A529" s="98"/>
      <c r="B529" s="98"/>
      <c r="C529" s="98"/>
      <c r="D529" s="98"/>
      <c r="E529" s="98"/>
      <c r="F529" s="98"/>
      <c r="G529" s="99"/>
      <c r="H529" s="100"/>
      <c r="I529" s="98"/>
      <c r="J529" s="99"/>
    </row>
    <row r="530" customFormat="false" ht="1" hidden="false" customHeight="true" outlineLevel="0" collapsed="false">
      <c r="A530" s="101"/>
      <c r="B530" s="101"/>
      <c r="C530" s="101"/>
      <c r="D530" s="101"/>
      <c r="E530" s="101"/>
      <c r="F530" s="101"/>
      <c r="G530" s="101"/>
      <c r="H530" s="101"/>
      <c r="I530" s="101"/>
      <c r="J530" s="101"/>
    </row>
    <row r="531" customFormat="false" ht="14.65" hidden="false" customHeight="false" outlineLevel="0" collapsed="false">
      <c r="A531" s="106"/>
      <c r="B531" s="106"/>
      <c r="C531" s="106"/>
      <c r="D531" s="106"/>
      <c r="E531" s="106"/>
      <c r="F531" s="106"/>
      <c r="G531" s="106"/>
      <c r="H531" s="106"/>
      <c r="I531" s="106"/>
    </row>
    <row r="532" customFormat="false" ht="18" hidden="false" customHeight="true" outlineLevel="0" collapsed="false">
      <c r="A532" s="107"/>
      <c r="B532" s="107"/>
      <c r="C532" s="107"/>
      <c r="D532" s="108"/>
      <c r="E532" s="109"/>
      <c r="F532" s="74"/>
      <c r="G532" s="74"/>
      <c r="H532" s="110"/>
      <c r="I532" s="110"/>
    </row>
    <row r="533" customFormat="false" ht="18" hidden="false" customHeight="true" outlineLevel="0" collapsed="false">
      <c r="A533" s="107"/>
      <c r="B533" s="107"/>
      <c r="C533" s="107"/>
      <c r="D533" s="108"/>
      <c r="E533" s="109"/>
      <c r="F533" s="74"/>
      <c r="G533" s="74"/>
      <c r="H533" s="110"/>
      <c r="I533" s="110"/>
    </row>
    <row r="534" customFormat="false" ht="18" hidden="false" customHeight="true" outlineLevel="0" collapsed="false">
      <c r="A534" s="107"/>
      <c r="B534" s="107"/>
      <c r="C534" s="107"/>
      <c r="D534" s="108"/>
      <c r="E534" s="109"/>
      <c r="F534" s="74"/>
      <c r="G534" s="74"/>
      <c r="H534" s="110"/>
      <c r="I534" s="110"/>
    </row>
    <row r="535" customFormat="false" ht="14.65" hidden="false" customHeight="false" outlineLevel="0" collapsed="false">
      <c r="A535" s="111"/>
      <c r="B535" s="111"/>
      <c r="C535" s="111"/>
      <c r="D535" s="111"/>
      <c r="E535" s="111"/>
      <c r="F535" s="111"/>
      <c r="G535" s="111"/>
      <c r="H535" s="111"/>
      <c r="I535" s="111"/>
    </row>
    <row r="536" customFormat="false" ht="58.4" hidden="false" customHeight="true" outlineLevel="0" collapsed="false">
      <c r="A536" s="112" t="s">
        <v>299</v>
      </c>
      <c r="B536" s="112"/>
      <c r="C536" s="112"/>
      <c r="D536" s="112"/>
      <c r="E536" s="112"/>
      <c r="F536" s="112"/>
      <c r="G536" s="112"/>
      <c r="H536" s="112"/>
      <c r="I536" s="112"/>
    </row>
    <row r="538" customFormat="false" ht="14.65" hidden="false" customHeight="false" outlineLevel="0" collapsed="false">
      <c r="A538" s="32" t="s">
        <v>75</v>
      </c>
      <c r="B538" s="32"/>
      <c r="C538" s="32"/>
      <c r="D538" s="32"/>
      <c r="E538" s="32"/>
      <c r="F538" s="32"/>
      <c r="G538" s="32"/>
      <c r="H538" s="32"/>
      <c r="I538" s="32"/>
    </row>
  </sheetData>
  <mergeCells count="371">
    <mergeCell ref="A1:I1"/>
    <mergeCell ref="A3:I3"/>
    <mergeCell ref="A5:B5"/>
    <mergeCell ref="E5:F5"/>
    <mergeCell ref="A6:D6"/>
    <mergeCell ref="E6:F6"/>
    <mergeCell ref="A7:J7"/>
    <mergeCell ref="A8:J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4:F34"/>
    <mergeCell ref="E35:F35"/>
    <mergeCell ref="F36:H36"/>
    <mergeCell ref="E42:F42"/>
    <mergeCell ref="E43:F43"/>
    <mergeCell ref="F44:H44"/>
    <mergeCell ref="E50:F50"/>
    <mergeCell ref="E51:F51"/>
    <mergeCell ref="F52:H52"/>
    <mergeCell ref="E58:F58"/>
    <mergeCell ref="E59:F59"/>
    <mergeCell ref="E60:F60"/>
    <mergeCell ref="E61:F61"/>
    <mergeCell ref="E62:F62"/>
    <mergeCell ref="E63:F63"/>
    <mergeCell ref="E67:F67"/>
    <mergeCell ref="E68:F68"/>
    <mergeCell ref="E69:F69"/>
    <mergeCell ref="E70:F70"/>
    <mergeCell ref="E71:F71"/>
    <mergeCell ref="E72:F72"/>
    <mergeCell ref="E76:F76"/>
    <mergeCell ref="E77:F77"/>
    <mergeCell ref="E78:F78"/>
    <mergeCell ref="E79:F79"/>
    <mergeCell ref="E80:F80"/>
    <mergeCell ref="E84:F84"/>
    <mergeCell ref="E85:F85"/>
    <mergeCell ref="E86:F86"/>
    <mergeCell ref="E87:F87"/>
    <mergeCell ref="E88:F88"/>
    <mergeCell ref="E92:F92"/>
    <mergeCell ref="E93:F93"/>
    <mergeCell ref="E94:F94"/>
    <mergeCell ref="E95:F95"/>
    <mergeCell ref="E96:F96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9:F169"/>
    <mergeCell ref="E170:F170"/>
    <mergeCell ref="E171:F171"/>
    <mergeCell ref="E172:F172"/>
    <mergeCell ref="E173:F173"/>
    <mergeCell ref="A174:I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7:F187"/>
    <mergeCell ref="E188:F188"/>
    <mergeCell ref="E189:F189"/>
    <mergeCell ref="E190:F190"/>
    <mergeCell ref="E194:F194"/>
    <mergeCell ref="E195:F195"/>
    <mergeCell ref="E196:F196"/>
    <mergeCell ref="E197:F197"/>
    <mergeCell ref="E198:F198"/>
    <mergeCell ref="E202:F202"/>
    <mergeCell ref="E203:F203"/>
    <mergeCell ref="E204:F204"/>
    <mergeCell ref="E205:F205"/>
    <mergeCell ref="E206:F206"/>
    <mergeCell ref="E207:F207"/>
    <mergeCell ref="A208:I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4:F224"/>
    <mergeCell ref="E225:F225"/>
    <mergeCell ref="E226:F226"/>
    <mergeCell ref="E227:F227"/>
    <mergeCell ref="E231:F231"/>
    <mergeCell ref="E232:F232"/>
    <mergeCell ref="E233:F233"/>
    <mergeCell ref="E234:F234"/>
    <mergeCell ref="E238:F238"/>
    <mergeCell ref="E239:F239"/>
    <mergeCell ref="F240:H240"/>
    <mergeCell ref="E249:F249"/>
    <mergeCell ref="E250:F250"/>
    <mergeCell ref="E251:F251"/>
    <mergeCell ref="E252:F252"/>
    <mergeCell ref="E253:F253"/>
    <mergeCell ref="E254:F254"/>
    <mergeCell ref="E255:F255"/>
    <mergeCell ref="A256:I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5:F275"/>
    <mergeCell ref="E276:F276"/>
    <mergeCell ref="E277:F277"/>
    <mergeCell ref="E278:F278"/>
    <mergeCell ref="E279:F279"/>
    <mergeCell ref="E280:F280"/>
    <mergeCell ref="E284:F284"/>
    <mergeCell ref="E285:F285"/>
    <mergeCell ref="E286:F286"/>
    <mergeCell ref="E287:F287"/>
    <mergeCell ref="E288:F288"/>
    <mergeCell ref="E292:F292"/>
    <mergeCell ref="E293:F293"/>
    <mergeCell ref="E294:F294"/>
    <mergeCell ref="E295:F295"/>
    <mergeCell ref="E299:F299"/>
    <mergeCell ref="E300:F300"/>
    <mergeCell ref="E301:F301"/>
    <mergeCell ref="E302:F302"/>
    <mergeCell ref="E303:F303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A333:J333"/>
    <mergeCell ref="E334:F334"/>
    <mergeCell ref="E335:F335"/>
    <mergeCell ref="E336:F336"/>
    <mergeCell ref="E337:F337"/>
    <mergeCell ref="E338:F338"/>
    <mergeCell ref="E339:F339"/>
    <mergeCell ref="E343:F343"/>
    <mergeCell ref="E344:F344"/>
    <mergeCell ref="E345:F345"/>
    <mergeCell ref="E346:F346"/>
    <mergeCell ref="E347:F347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7:F377"/>
    <mergeCell ref="E378:F378"/>
    <mergeCell ref="E379:F379"/>
    <mergeCell ref="E383:F383"/>
    <mergeCell ref="E384:F384"/>
    <mergeCell ref="E385:F385"/>
    <mergeCell ref="E389:F389"/>
    <mergeCell ref="E390:F390"/>
    <mergeCell ref="E391:F391"/>
    <mergeCell ref="E395:F395"/>
    <mergeCell ref="E396:F396"/>
    <mergeCell ref="E397:F397"/>
    <mergeCell ref="E401:F401"/>
    <mergeCell ref="E402:F402"/>
    <mergeCell ref="E403:F403"/>
    <mergeCell ref="E407:F407"/>
    <mergeCell ref="E408:F408"/>
    <mergeCell ref="E409:F409"/>
    <mergeCell ref="E413:F413"/>
    <mergeCell ref="E414:F414"/>
    <mergeCell ref="E415:F415"/>
    <mergeCell ref="E419:F419"/>
    <mergeCell ref="E420:F420"/>
    <mergeCell ref="E421:F421"/>
    <mergeCell ref="E425:F425"/>
    <mergeCell ref="E426:F426"/>
    <mergeCell ref="E427:F427"/>
    <mergeCell ref="E431:F431"/>
    <mergeCell ref="E432:F432"/>
    <mergeCell ref="E433:F433"/>
    <mergeCell ref="E437:F437"/>
    <mergeCell ref="E438:F438"/>
    <mergeCell ref="E439:F439"/>
    <mergeCell ref="E443:F443"/>
    <mergeCell ref="E444:F444"/>
    <mergeCell ref="E445:F445"/>
    <mergeCell ref="E449:F449"/>
    <mergeCell ref="E450:F450"/>
    <mergeCell ref="E451:F451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A532:C532"/>
    <mergeCell ref="F532:G532"/>
    <mergeCell ref="H532:I532"/>
    <mergeCell ref="A533:C533"/>
    <mergeCell ref="F533:G533"/>
    <mergeCell ref="H533:I533"/>
    <mergeCell ref="A534:C534"/>
    <mergeCell ref="F534:G534"/>
    <mergeCell ref="H534:I534"/>
    <mergeCell ref="A536:I536"/>
    <mergeCell ref="A538:I538"/>
  </mergeCells>
  <printOptions headings="false" gridLines="false" gridLinesSet="true" horizontalCentered="false" verticalCentered="false"/>
  <pageMargins left="0.7875" right="0.7875" top="0.53125" bottom="0.2875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65"/>
  <sheetViews>
    <sheetView showFormulas="false" showGridLines="true" showRowColHeaders="true" showZeros="true" rightToLeft="false" tabSelected="false" showOutlineSymbols="false" defaultGridColor="true" view="pageBreakPreview" topLeftCell="A1" colorId="64" zoomScale="80" zoomScaleNormal="80" zoomScalePageLayoutView="80" workbookViewId="0">
      <selection pane="topLeft" activeCell="A7" activeCellId="0" sqref="A7"/>
    </sheetView>
  </sheetViews>
  <sheetFormatPr defaultColWidth="9.3359375" defaultRowHeight="12.8" customHeight="false" zeroHeight="false" outlineLevelRow="0" outlineLevelCol="0"/>
  <cols>
    <col collapsed="false" customWidth="true" hidden="false" outlineLevel="0" max="1" min="1" style="33" width="10.99"/>
    <col collapsed="false" customWidth="true" hidden="false" outlineLevel="0" max="2" min="2" style="33" width="9.4"/>
    <col collapsed="false" customWidth="true" hidden="false" outlineLevel="0" max="3" min="3" style="33" width="14.45"/>
    <col collapsed="false" customWidth="true" hidden="false" outlineLevel="0" max="4" min="4" style="33" width="72.47"/>
    <col collapsed="false" customWidth="true" hidden="false" outlineLevel="0" max="5" min="5" style="33" width="8.8"/>
    <col collapsed="false" customWidth="true" hidden="false" outlineLevel="0" max="7" min="6" style="33" width="14.29"/>
    <col collapsed="false" customWidth="true" hidden="false" outlineLevel="0" max="8" min="8" style="33" width="15.9"/>
    <col collapsed="false" customWidth="true" hidden="false" outlineLevel="0" max="9" min="9" style="33" width="16.62"/>
    <col collapsed="false" customWidth="true" hidden="false" outlineLevel="0" max="10" min="10" style="33" width="14.29"/>
    <col collapsed="false" customWidth="true" hidden="false" outlineLevel="0" max="11" min="11" style="33" width="16.44"/>
    <col collapsed="false" customWidth="true" hidden="false" outlineLevel="0" max="16384" min="16384" style="0" width="11.53"/>
  </cols>
  <sheetData>
    <row r="1" customFormat="false" ht="17.35" hidden="false" customHeight="false" outlineLevel="0" collapsed="false">
      <c r="A1" s="2" t="s">
        <v>300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8.25" hidden="false" customHeight="true" outlineLevel="0" collapsed="false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customFormat="false" ht="19.85" hidden="false" customHeight="true" outlineLevel="0" collapsed="false">
      <c r="A3" s="3" t="s">
        <v>301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Format="false" ht="12.8" hidden="false" customHeight="true" outlineLevel="0" collapsed="false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customFormat="false" ht="27.7" hidden="false" customHeight="true" outlineLevel="0" collapsed="false">
      <c r="A5" s="114"/>
      <c r="B5" s="114"/>
      <c r="C5" s="114"/>
      <c r="D5" s="114"/>
      <c r="E5" s="67"/>
      <c r="F5" s="67"/>
      <c r="G5" s="115" t="s">
        <v>103</v>
      </c>
      <c r="H5" s="115" t="s">
        <v>104</v>
      </c>
      <c r="I5" s="115"/>
      <c r="J5" s="115" t="s">
        <v>105</v>
      </c>
      <c r="K5" s="115"/>
    </row>
    <row r="6" customFormat="false" ht="31.9" hidden="false" customHeight="true" outlineLevel="0" collapsed="false">
      <c r="A6" s="73" t="s">
        <v>302</v>
      </c>
      <c r="B6" s="73"/>
      <c r="C6" s="73"/>
      <c r="D6" s="73"/>
      <c r="E6" s="67"/>
      <c r="F6" s="67"/>
      <c r="G6" s="116"/>
      <c r="H6" s="117"/>
      <c r="I6" s="117"/>
      <c r="J6" s="117" t="s">
        <v>303</v>
      </c>
      <c r="K6" s="117"/>
    </row>
    <row r="7" customFormat="false" ht="18" hidden="false" customHeight="true" outlineLevel="0" collapsed="false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</row>
    <row r="8" customFormat="false" ht="30" hidden="false" customHeight="true" outlineLevel="0" collapsed="false">
      <c r="A8" s="80" t="s">
        <v>214</v>
      </c>
      <c r="B8" s="81" t="s">
        <v>110</v>
      </c>
      <c r="C8" s="80" t="s">
        <v>111</v>
      </c>
      <c r="D8" s="80" t="s">
        <v>80</v>
      </c>
      <c r="E8" s="82" t="s">
        <v>113</v>
      </c>
      <c r="F8" s="81" t="s">
        <v>114</v>
      </c>
      <c r="G8" s="81" t="s">
        <v>115</v>
      </c>
      <c r="H8" s="81" t="s">
        <v>304</v>
      </c>
      <c r="I8" s="81" t="s">
        <v>305</v>
      </c>
      <c r="J8" s="81" t="s">
        <v>116</v>
      </c>
      <c r="K8" s="81" t="s">
        <v>306</v>
      </c>
    </row>
    <row r="9" customFormat="false" ht="24" hidden="false" customHeight="true" outlineLevel="0" collapsed="false">
      <c r="A9" s="118" t="s">
        <v>307</v>
      </c>
      <c r="B9" s="118" t="s">
        <v>308</v>
      </c>
      <c r="C9" s="118"/>
      <c r="D9" s="118" t="s">
        <v>309</v>
      </c>
      <c r="E9" s="119"/>
      <c r="F9" s="120" t="n">
        <v>1</v>
      </c>
      <c r="G9" s="120"/>
      <c r="H9" s="121" t="n">
        <f aca="false">SUM(H10:H12)</f>
        <v>0</v>
      </c>
      <c r="I9" s="121" t="n">
        <f aca="false">SUM(J10:J12)</f>
        <v>0</v>
      </c>
      <c r="J9" s="121" t="n">
        <f aca="false">TRUNC(F9 * I9,2)</f>
        <v>0</v>
      </c>
      <c r="K9" s="122" t="e">
        <f aca="false">J9/$I$61</f>
        <v>#DIV/0!</v>
      </c>
    </row>
    <row r="10" customFormat="false" ht="26" hidden="false" customHeight="true" outlineLevel="0" collapsed="false">
      <c r="A10" s="83" t="s">
        <v>109</v>
      </c>
      <c r="B10" s="83"/>
      <c r="C10" s="83"/>
      <c r="D10" s="83" t="s">
        <v>117</v>
      </c>
      <c r="E10" s="85" t="s">
        <v>119</v>
      </c>
      <c r="F10" s="84" t="n">
        <v>80</v>
      </c>
      <c r="G10" s="123"/>
      <c r="H10" s="87" t="n">
        <f aca="false">TRUNC(F10 * G10,2)</f>
        <v>0</v>
      </c>
      <c r="I10" s="87" t="n">
        <f aca="false">(TRUNC(G10 * $G$6,2) + G10)</f>
        <v>0</v>
      </c>
      <c r="J10" s="87" t="n">
        <f aca="false">TRUNC(F10 * I10,2)</f>
        <v>0</v>
      </c>
      <c r="K10" s="124" t="e">
        <f aca="false">J10/$I$61</f>
        <v>#DIV/0!</v>
      </c>
    </row>
    <row r="11" customFormat="false" ht="26" hidden="false" customHeight="true" outlineLevel="0" collapsed="false">
      <c r="A11" s="83" t="s">
        <v>129</v>
      </c>
      <c r="B11" s="83"/>
      <c r="C11" s="83"/>
      <c r="D11" s="83" t="s">
        <v>130</v>
      </c>
      <c r="E11" s="85" t="s">
        <v>119</v>
      </c>
      <c r="F11" s="84" t="n">
        <v>160</v>
      </c>
      <c r="G11" s="123"/>
      <c r="H11" s="87" t="n">
        <f aca="false">TRUNC(F11 * G11,2)</f>
        <v>0</v>
      </c>
      <c r="I11" s="87" t="n">
        <f aca="false">(TRUNC(G11 * $G$6,2) + G11)</f>
        <v>0</v>
      </c>
      <c r="J11" s="87" t="n">
        <f aca="false">TRUNC(F11 * I11,2)</f>
        <v>0</v>
      </c>
      <c r="K11" s="124" t="e">
        <f aca="false">J11/$I$61</f>
        <v>#DIV/0!</v>
      </c>
    </row>
    <row r="12" customFormat="false" ht="26" hidden="false" customHeight="true" outlineLevel="0" collapsed="false">
      <c r="A12" s="125" t="s">
        <v>310</v>
      </c>
      <c r="B12" s="125"/>
      <c r="C12" s="125"/>
      <c r="D12" s="125" t="s">
        <v>311</v>
      </c>
      <c r="E12" s="126" t="s">
        <v>149</v>
      </c>
      <c r="F12" s="127" t="n">
        <v>1</v>
      </c>
      <c r="G12" s="123"/>
      <c r="H12" s="128" t="n">
        <f aca="false">TRUNC(F12 * G12,2)</f>
        <v>0</v>
      </c>
      <c r="I12" s="128" t="n">
        <f aca="false">(TRUNC(G12 * $G$6,2) + G12)</f>
        <v>0</v>
      </c>
      <c r="J12" s="128" t="n">
        <f aca="false">TRUNC(F12 * I12,2)</f>
        <v>0</v>
      </c>
      <c r="K12" s="129" t="e">
        <f aca="false">J12/$I$61</f>
        <v>#DIV/0!</v>
      </c>
    </row>
    <row r="13" customFormat="false" ht="24" hidden="false" customHeight="true" outlineLevel="0" collapsed="false">
      <c r="A13" s="118" t="s">
        <v>312</v>
      </c>
      <c r="B13" s="118"/>
      <c r="C13" s="118"/>
      <c r="D13" s="118" t="s">
        <v>313</v>
      </c>
      <c r="E13" s="119"/>
      <c r="F13" s="120" t="n">
        <v>1</v>
      </c>
      <c r="G13" s="120"/>
      <c r="H13" s="121" t="n">
        <f aca="false">SUM(H14:H21)</f>
        <v>0</v>
      </c>
      <c r="I13" s="121" t="n">
        <f aca="false">SUM(J14:J21)</f>
        <v>0</v>
      </c>
      <c r="J13" s="121" t="n">
        <f aca="false">TRUNC(F13 * I13,2)</f>
        <v>0</v>
      </c>
      <c r="K13" s="122" t="e">
        <f aca="false">J13/$I$61</f>
        <v>#DIV/0!</v>
      </c>
    </row>
    <row r="14" customFormat="false" ht="26" hidden="false" customHeight="true" outlineLevel="0" collapsed="false">
      <c r="A14" s="83" t="s">
        <v>136</v>
      </c>
      <c r="B14" s="83"/>
      <c r="C14" s="83"/>
      <c r="D14" s="83" t="s">
        <v>137</v>
      </c>
      <c r="E14" s="85" t="s">
        <v>139</v>
      </c>
      <c r="F14" s="84" t="n">
        <v>4.77</v>
      </c>
      <c r="G14" s="123"/>
      <c r="H14" s="87" t="n">
        <f aca="false">TRUNC(F14 * G14,2)</f>
        <v>0</v>
      </c>
      <c r="I14" s="87" t="n">
        <f aca="false">(TRUNC(G14 * $G$6,2) + G14)</f>
        <v>0</v>
      </c>
      <c r="J14" s="87" t="n">
        <f aca="false">TRUNC(F14 * I14,2)</f>
        <v>0</v>
      </c>
      <c r="K14" s="124" t="e">
        <f aca="false">J14/$I$61</f>
        <v>#DIV/0!</v>
      </c>
    </row>
    <row r="15" customFormat="false" ht="26" hidden="false" customHeight="true" outlineLevel="0" collapsed="false">
      <c r="A15" s="83" t="s">
        <v>142</v>
      </c>
      <c r="B15" s="83"/>
      <c r="C15" s="83"/>
      <c r="D15" s="83" t="s">
        <v>143</v>
      </c>
      <c r="E15" s="85" t="s">
        <v>139</v>
      </c>
      <c r="F15" s="84" t="n">
        <v>4.77</v>
      </c>
      <c r="G15" s="123"/>
      <c r="H15" s="87" t="n">
        <f aca="false">TRUNC(F15 * G15,2)</f>
        <v>0</v>
      </c>
      <c r="I15" s="87" t="n">
        <f aca="false">(TRUNC(G15 * $G$6,2) + G15)</f>
        <v>0</v>
      </c>
      <c r="J15" s="87" t="n">
        <f aca="false">TRUNC(F15 * I15,2)</f>
        <v>0</v>
      </c>
      <c r="K15" s="124" t="e">
        <f aca="false">J15/$I$61</f>
        <v>#DIV/0!</v>
      </c>
    </row>
    <row r="16" customFormat="false" ht="39" hidden="false" customHeight="true" outlineLevel="0" collapsed="false">
      <c r="A16" s="83" t="s">
        <v>144</v>
      </c>
      <c r="B16" s="83"/>
      <c r="C16" s="83"/>
      <c r="D16" s="83" t="s">
        <v>145</v>
      </c>
      <c r="E16" s="85" t="s">
        <v>139</v>
      </c>
      <c r="F16" s="84" t="n">
        <v>0.96</v>
      </c>
      <c r="G16" s="123"/>
      <c r="H16" s="87" t="n">
        <f aca="false">TRUNC(F16 * G16,2)</f>
        <v>0</v>
      </c>
      <c r="I16" s="87" t="n">
        <f aca="false">(TRUNC(G16 * $G$6,2) + G16)</f>
        <v>0</v>
      </c>
      <c r="J16" s="87" t="n">
        <f aca="false">TRUNC(F16 * I16,2)</f>
        <v>0</v>
      </c>
      <c r="K16" s="124" t="e">
        <f aca="false">J16/$I$61</f>
        <v>#DIV/0!</v>
      </c>
    </row>
    <row r="17" customFormat="false" ht="26" hidden="false" customHeight="true" outlineLevel="0" collapsed="false">
      <c r="A17" s="83" t="s">
        <v>146</v>
      </c>
      <c r="B17" s="83"/>
      <c r="C17" s="83"/>
      <c r="D17" s="83" t="s">
        <v>314</v>
      </c>
      <c r="E17" s="85" t="s">
        <v>149</v>
      </c>
      <c r="F17" s="84" t="n">
        <v>3</v>
      </c>
      <c r="G17" s="123"/>
      <c r="H17" s="87" t="n">
        <f aca="false">TRUNC(F17 * G17,2)</f>
        <v>0</v>
      </c>
      <c r="I17" s="87" t="n">
        <f aca="false">(TRUNC(G17 * $G$6,2) + G17)</f>
        <v>0</v>
      </c>
      <c r="J17" s="87" t="n">
        <f aca="false">TRUNC(F17 * I17,2)</f>
        <v>0</v>
      </c>
      <c r="K17" s="124" t="e">
        <f aca="false">J17/$I$61</f>
        <v>#DIV/0!</v>
      </c>
    </row>
    <row r="18" customFormat="false" ht="26" hidden="false" customHeight="true" outlineLevel="0" collapsed="false">
      <c r="A18" s="83" t="s">
        <v>155</v>
      </c>
      <c r="B18" s="83"/>
      <c r="C18" s="83"/>
      <c r="D18" s="83" t="s">
        <v>315</v>
      </c>
      <c r="E18" s="85" t="s">
        <v>139</v>
      </c>
      <c r="F18" s="84" t="n">
        <v>1.32</v>
      </c>
      <c r="G18" s="123"/>
      <c r="H18" s="87" t="n">
        <f aca="false">TRUNC(F18 * G18,2)</f>
        <v>0</v>
      </c>
      <c r="I18" s="87" t="n">
        <f aca="false">(TRUNC(G18 * $G$6,2) + G18)</f>
        <v>0</v>
      </c>
      <c r="J18" s="87" t="n">
        <f aca="false">TRUNC(F18 * I18,2)</f>
        <v>0</v>
      </c>
      <c r="K18" s="124" t="e">
        <f aca="false">J18/$I$61</f>
        <v>#DIV/0!</v>
      </c>
    </row>
    <row r="19" customFormat="false" ht="52" hidden="false" customHeight="true" outlineLevel="0" collapsed="false">
      <c r="A19" s="83" t="s">
        <v>159</v>
      </c>
      <c r="B19" s="83"/>
      <c r="C19" s="83"/>
      <c r="D19" s="83" t="s">
        <v>160</v>
      </c>
      <c r="E19" s="85" t="s">
        <v>139</v>
      </c>
      <c r="F19" s="84" t="n">
        <v>4.77</v>
      </c>
      <c r="G19" s="123"/>
      <c r="H19" s="87" t="n">
        <f aca="false">TRUNC(F19 * G19,2)</f>
        <v>0</v>
      </c>
      <c r="I19" s="87" t="n">
        <f aca="false">(TRUNC(G19 * $G$6,2) + G19)</f>
        <v>0</v>
      </c>
      <c r="J19" s="87" t="n">
        <f aca="false">TRUNC(F19 * I19,2)</f>
        <v>0</v>
      </c>
      <c r="K19" s="124" t="e">
        <f aca="false">J19/$I$61</f>
        <v>#DIV/0!</v>
      </c>
    </row>
    <row r="20" customFormat="false" ht="52" hidden="false" customHeight="true" outlineLevel="0" collapsed="false">
      <c r="A20" s="83" t="s">
        <v>163</v>
      </c>
      <c r="B20" s="83"/>
      <c r="C20" s="83"/>
      <c r="D20" s="83" t="s">
        <v>164</v>
      </c>
      <c r="E20" s="85" t="s">
        <v>139</v>
      </c>
      <c r="F20" s="84" t="n">
        <v>17.2</v>
      </c>
      <c r="G20" s="123"/>
      <c r="H20" s="87" t="n">
        <f aca="false">TRUNC(F20 * G20,2)</f>
        <v>0</v>
      </c>
      <c r="I20" s="87" t="n">
        <f aca="false">(TRUNC(G20 * $G$6,2) + G20)</f>
        <v>0</v>
      </c>
      <c r="J20" s="87" t="n">
        <f aca="false">TRUNC(F20 * I20,2)</f>
        <v>0</v>
      </c>
      <c r="K20" s="124" t="e">
        <f aca="false">J20/$I$61</f>
        <v>#DIV/0!</v>
      </c>
    </row>
    <row r="21" customFormat="false" ht="26" hidden="false" customHeight="true" outlineLevel="0" collapsed="false">
      <c r="A21" s="83" t="s">
        <v>170</v>
      </c>
      <c r="B21" s="83"/>
      <c r="C21" s="83"/>
      <c r="D21" s="83" t="s">
        <v>171</v>
      </c>
      <c r="E21" s="85" t="s">
        <v>139</v>
      </c>
      <c r="F21" s="84" t="n">
        <v>24.75</v>
      </c>
      <c r="G21" s="123"/>
      <c r="H21" s="87" t="n">
        <f aca="false">TRUNC(F21 * G21,2)</f>
        <v>0</v>
      </c>
      <c r="I21" s="87" t="n">
        <f aca="false">(TRUNC(G21 * $G$6,2) + G21)</f>
        <v>0</v>
      </c>
      <c r="J21" s="87" t="n">
        <f aca="false">TRUNC(F21 * I21,2)</f>
        <v>0</v>
      </c>
      <c r="K21" s="124" t="e">
        <f aca="false">J21/$I$61</f>
        <v>#DIV/0!</v>
      </c>
    </row>
    <row r="22" customFormat="false" ht="24" hidden="false" customHeight="true" outlineLevel="0" collapsed="false">
      <c r="A22" s="118" t="s">
        <v>316</v>
      </c>
      <c r="B22" s="118"/>
      <c r="C22" s="118"/>
      <c r="D22" s="118" t="s">
        <v>317</v>
      </c>
      <c r="E22" s="119"/>
      <c r="F22" s="120" t="n">
        <v>1</v>
      </c>
      <c r="G22" s="120"/>
      <c r="H22" s="121" t="n">
        <f aca="false">SUM(H23:H25)</f>
        <v>0</v>
      </c>
      <c r="I22" s="121" t="n">
        <f aca="false">SUM(J23:J25)</f>
        <v>0</v>
      </c>
      <c r="J22" s="121" t="n">
        <f aca="false">TRUNC(F22 * I22,2)</f>
        <v>0</v>
      </c>
      <c r="K22" s="122" t="e">
        <f aca="false">J22/$I$61</f>
        <v>#DIV/0!</v>
      </c>
    </row>
    <row r="23" customFormat="false" ht="52" hidden="false" customHeight="true" outlineLevel="0" collapsed="false">
      <c r="A23" s="83" t="s">
        <v>174</v>
      </c>
      <c r="B23" s="83"/>
      <c r="C23" s="83"/>
      <c r="D23" s="83" t="s">
        <v>175</v>
      </c>
      <c r="E23" s="85" t="s">
        <v>177</v>
      </c>
      <c r="F23" s="84" t="n">
        <v>27.63</v>
      </c>
      <c r="G23" s="123"/>
      <c r="H23" s="87" t="n">
        <f aca="false">TRUNC(F23 * G23,2)</f>
        <v>0</v>
      </c>
      <c r="I23" s="87" t="n">
        <f aca="false">(TRUNC(G23 * $G$6,2) + G23)</f>
        <v>0</v>
      </c>
      <c r="J23" s="87" t="n">
        <f aca="false">TRUNC(F23 * I23,2)</f>
        <v>0</v>
      </c>
      <c r="K23" s="124" t="e">
        <f aca="false">J23/$I$61</f>
        <v>#DIV/0!</v>
      </c>
    </row>
    <row r="24" customFormat="false" ht="52" hidden="false" customHeight="true" outlineLevel="0" collapsed="false">
      <c r="A24" s="83" t="s">
        <v>186</v>
      </c>
      <c r="B24" s="83"/>
      <c r="C24" s="83"/>
      <c r="D24" s="83" t="s">
        <v>187</v>
      </c>
      <c r="E24" s="85" t="s">
        <v>177</v>
      </c>
      <c r="F24" s="84" t="n">
        <v>1.5</v>
      </c>
      <c r="G24" s="123"/>
      <c r="H24" s="87" t="n">
        <f aca="false">TRUNC(F24 * G24,2)</f>
        <v>0</v>
      </c>
      <c r="I24" s="87" t="n">
        <f aca="false">(TRUNC(G24 * $G$6,2) + G24)</f>
        <v>0</v>
      </c>
      <c r="J24" s="87" t="n">
        <f aca="false">TRUNC(F24 * I24,2)</f>
        <v>0</v>
      </c>
      <c r="K24" s="124" t="e">
        <f aca="false">J24/$I$61</f>
        <v>#DIV/0!</v>
      </c>
    </row>
    <row r="25" customFormat="false" ht="39" hidden="false" customHeight="true" outlineLevel="0" collapsed="false">
      <c r="A25" s="83" t="s">
        <v>189</v>
      </c>
      <c r="B25" s="83"/>
      <c r="C25" s="83"/>
      <c r="D25" s="83" t="s">
        <v>318</v>
      </c>
      <c r="E25" s="85" t="s">
        <v>177</v>
      </c>
      <c r="F25" s="84" t="n">
        <v>1.4</v>
      </c>
      <c r="G25" s="123"/>
      <c r="H25" s="87" t="n">
        <f aca="false">TRUNC(F25 * G25,2)</f>
        <v>0</v>
      </c>
      <c r="I25" s="87" t="n">
        <f aca="false">(TRUNC(G25 * $G$6,2) + G25)</f>
        <v>0</v>
      </c>
      <c r="J25" s="87" t="n">
        <f aca="false">TRUNC(F25 * I25,2)</f>
        <v>0</v>
      </c>
      <c r="K25" s="124" t="e">
        <f aca="false">J25/$I$61</f>
        <v>#DIV/0!</v>
      </c>
    </row>
    <row r="26" customFormat="false" ht="24" hidden="false" customHeight="true" outlineLevel="0" collapsed="false">
      <c r="A26" s="118" t="s">
        <v>319</v>
      </c>
      <c r="B26" s="118"/>
      <c r="C26" s="118"/>
      <c r="D26" s="118" t="s">
        <v>320</v>
      </c>
      <c r="E26" s="119"/>
      <c r="F26" s="120" t="n">
        <v>1</v>
      </c>
      <c r="G26" s="120"/>
      <c r="H26" s="121" t="n">
        <f aca="false">SUM(H27:H29)</f>
        <v>0</v>
      </c>
      <c r="I26" s="121" t="n">
        <f aca="false">SUM(J27:J29)</f>
        <v>0</v>
      </c>
      <c r="J26" s="121" t="n">
        <f aca="false">TRUNC(F26 * I26,2)</f>
        <v>0</v>
      </c>
      <c r="K26" s="122" t="e">
        <f aca="false">J26/$I$61</f>
        <v>#DIV/0!</v>
      </c>
    </row>
    <row r="27" customFormat="false" ht="39" hidden="false" customHeight="true" outlineLevel="0" collapsed="false">
      <c r="A27" s="125" t="s">
        <v>321</v>
      </c>
      <c r="B27" s="125"/>
      <c r="C27" s="125"/>
      <c r="D27" s="125" t="s">
        <v>322</v>
      </c>
      <c r="E27" s="126" t="s">
        <v>149</v>
      </c>
      <c r="F27" s="127" t="n">
        <v>1</v>
      </c>
      <c r="G27" s="123"/>
      <c r="H27" s="128" t="n">
        <f aca="false">TRUNC(F27 * G27,2)</f>
        <v>0</v>
      </c>
      <c r="I27" s="128" t="n">
        <f aca="false">(TRUNC(G27 * $G$6,2) + G27)</f>
        <v>0</v>
      </c>
      <c r="J27" s="128" t="n">
        <f aca="false">TRUNC(F27 * I27,2)</f>
        <v>0</v>
      </c>
      <c r="K27" s="129" t="e">
        <f aca="false">J27/$I$61</f>
        <v>#DIV/0!</v>
      </c>
    </row>
    <row r="28" customFormat="false" ht="24" hidden="false" customHeight="true" outlineLevel="0" collapsed="false">
      <c r="A28" s="83" t="s">
        <v>198</v>
      </c>
      <c r="B28" s="83"/>
      <c r="C28" s="83"/>
      <c r="D28" s="83" t="s">
        <v>199</v>
      </c>
      <c r="E28" s="85" t="s">
        <v>119</v>
      </c>
      <c r="F28" s="84" t="n">
        <v>4</v>
      </c>
      <c r="G28" s="123"/>
      <c r="H28" s="87" t="n">
        <f aca="false">TRUNC(F28 * G28,2)</f>
        <v>0</v>
      </c>
      <c r="I28" s="87" t="n">
        <f aca="false">(TRUNC(G28 * $G$6,2) + G28)</f>
        <v>0</v>
      </c>
      <c r="J28" s="87" t="n">
        <f aca="false">TRUNC(F28 * I28,2)</f>
        <v>0</v>
      </c>
      <c r="K28" s="124" t="e">
        <f aca="false">J28/$I$61</f>
        <v>#DIV/0!</v>
      </c>
    </row>
    <row r="29" customFormat="false" ht="26" hidden="false" customHeight="true" outlineLevel="0" collapsed="false">
      <c r="A29" s="83" t="s">
        <v>204</v>
      </c>
      <c r="B29" s="83"/>
      <c r="C29" s="83"/>
      <c r="D29" s="83" t="s">
        <v>205</v>
      </c>
      <c r="E29" s="85" t="s">
        <v>119</v>
      </c>
      <c r="F29" s="84" t="n">
        <v>4</v>
      </c>
      <c r="G29" s="123"/>
      <c r="H29" s="87" t="n">
        <f aca="false">TRUNC(F29 * G29,2)</f>
        <v>0</v>
      </c>
      <c r="I29" s="87" t="n">
        <f aca="false">(TRUNC(G29 * $G$6,2) + G29)</f>
        <v>0</v>
      </c>
      <c r="J29" s="87" t="n">
        <f aca="false">TRUNC(F29 * I29,2)</f>
        <v>0</v>
      </c>
      <c r="K29" s="124" t="e">
        <f aca="false">J29/$I$61</f>
        <v>#DIV/0!</v>
      </c>
    </row>
    <row r="30" customFormat="false" ht="24" hidden="false" customHeight="true" outlineLevel="0" collapsed="false">
      <c r="A30" s="118" t="s">
        <v>323</v>
      </c>
      <c r="B30" s="118"/>
      <c r="C30" s="118"/>
      <c r="D30" s="118" t="s">
        <v>324</v>
      </c>
      <c r="E30" s="119"/>
      <c r="F30" s="120" t="n">
        <v>1</v>
      </c>
      <c r="G30" s="120"/>
      <c r="H30" s="121" t="n">
        <f aca="false">SUM(H31:H32)</f>
        <v>0</v>
      </c>
      <c r="I30" s="121" t="n">
        <f aca="false">SUM(J31:J32)</f>
        <v>0</v>
      </c>
      <c r="J30" s="121" t="n">
        <f aca="false">TRUNC(F30 * I30,2)</f>
        <v>0</v>
      </c>
      <c r="K30" s="122" t="e">
        <f aca="false">J30/$I$61</f>
        <v>#DIV/0!</v>
      </c>
    </row>
    <row r="31" customFormat="false" ht="24" hidden="false" customHeight="true" outlineLevel="0" collapsed="false">
      <c r="A31" s="83" t="s">
        <v>208</v>
      </c>
      <c r="B31" s="83"/>
      <c r="C31" s="83"/>
      <c r="D31" s="83" t="s">
        <v>209</v>
      </c>
      <c r="E31" s="85" t="s">
        <v>149</v>
      </c>
      <c r="F31" s="84" t="n">
        <v>1</v>
      </c>
      <c r="G31" s="123"/>
      <c r="H31" s="87" t="n">
        <f aca="false">TRUNC(F31 * G31,2)</f>
        <v>0</v>
      </c>
      <c r="I31" s="87" t="n">
        <f aca="false">(TRUNC(G31 * $G$6,2) + G31)</f>
        <v>0</v>
      </c>
      <c r="J31" s="87" t="n">
        <f aca="false">TRUNC(F31 * I31,2)</f>
        <v>0</v>
      </c>
      <c r="K31" s="124" t="e">
        <f aca="false">J31/$I$61</f>
        <v>#DIV/0!</v>
      </c>
    </row>
    <row r="32" customFormat="false" ht="26" hidden="false" customHeight="true" outlineLevel="0" collapsed="false">
      <c r="A32" s="83" t="s">
        <v>210</v>
      </c>
      <c r="B32" s="83"/>
      <c r="C32" s="83"/>
      <c r="D32" s="83" t="s">
        <v>325</v>
      </c>
      <c r="E32" s="85" t="s">
        <v>213</v>
      </c>
      <c r="F32" s="84" t="n">
        <v>15</v>
      </c>
      <c r="G32" s="123"/>
      <c r="H32" s="87" t="n">
        <f aca="false">TRUNC(F32 * G32,2)</f>
        <v>0</v>
      </c>
      <c r="I32" s="87" t="n">
        <f aca="false">(TRUNC(G32 * $G$6,2) + G32)</f>
        <v>0</v>
      </c>
      <c r="J32" s="87" t="n">
        <f aca="false">TRUNC(F32 * I32,2)</f>
        <v>0</v>
      </c>
      <c r="K32" s="124" t="e">
        <f aca="false">J32/$I$61</f>
        <v>#DIV/0!</v>
      </c>
    </row>
    <row r="33" customFormat="false" ht="26" hidden="false" customHeight="true" outlineLevel="0" collapsed="false">
      <c r="A33" s="118" t="s">
        <v>326</v>
      </c>
      <c r="B33" s="118"/>
      <c r="C33" s="118"/>
      <c r="D33" s="118" t="s">
        <v>327</v>
      </c>
      <c r="E33" s="119"/>
      <c r="F33" s="120" t="n">
        <v>1</v>
      </c>
      <c r="G33" s="120"/>
      <c r="H33" s="121" t="n">
        <f aca="false">SUM(H34:H36)</f>
        <v>0</v>
      </c>
      <c r="I33" s="121" t="n">
        <f aca="false">SUM(J34:J36)</f>
        <v>0</v>
      </c>
      <c r="J33" s="121" t="n">
        <f aca="false">TRUNC(F33 * I33,2)</f>
        <v>0</v>
      </c>
      <c r="K33" s="122" t="e">
        <f aca="false">J33/$I$61</f>
        <v>#DIV/0!</v>
      </c>
    </row>
    <row r="34" customFormat="false" ht="52" hidden="false" customHeight="true" outlineLevel="0" collapsed="false">
      <c r="A34" s="83" t="s">
        <v>219</v>
      </c>
      <c r="B34" s="83"/>
      <c r="C34" s="83"/>
      <c r="D34" s="83" t="s">
        <v>328</v>
      </c>
      <c r="E34" s="85" t="s">
        <v>119</v>
      </c>
      <c r="F34" s="84" t="n">
        <v>8</v>
      </c>
      <c r="G34" s="123"/>
      <c r="H34" s="87" t="n">
        <f aca="false">TRUNC(F34 * G34,2)</f>
        <v>0</v>
      </c>
      <c r="I34" s="87" t="n">
        <f aca="false">(TRUNC(G34 * $G$6,2) + G34)</f>
        <v>0</v>
      </c>
      <c r="J34" s="87" t="n">
        <f aca="false">TRUNC(F34 * I34,2)</f>
        <v>0</v>
      </c>
      <c r="K34" s="124" t="e">
        <f aca="false">J34/$I$61</f>
        <v>#DIV/0!</v>
      </c>
    </row>
    <row r="35" customFormat="false" ht="26" hidden="false" customHeight="true" outlineLevel="0" collapsed="false">
      <c r="A35" s="83" t="s">
        <v>223</v>
      </c>
      <c r="B35" s="83"/>
      <c r="C35" s="83"/>
      <c r="D35" s="83" t="s">
        <v>224</v>
      </c>
      <c r="E35" s="85" t="s">
        <v>149</v>
      </c>
      <c r="F35" s="84" t="n">
        <v>50</v>
      </c>
      <c r="G35" s="123"/>
      <c r="H35" s="87" t="n">
        <f aca="false">TRUNC(F35 * G35,2)</f>
        <v>0</v>
      </c>
      <c r="I35" s="87" t="n">
        <f aca="false">(TRUNC(G35 * $G$6,2) + G35)</f>
        <v>0</v>
      </c>
      <c r="J35" s="87" t="n">
        <f aca="false">TRUNC(F35 * I35,2)</f>
        <v>0</v>
      </c>
      <c r="K35" s="124" t="e">
        <f aca="false">J35/$I$61</f>
        <v>#DIV/0!</v>
      </c>
    </row>
    <row r="36" customFormat="false" ht="26" hidden="false" customHeight="true" outlineLevel="0" collapsed="false">
      <c r="A36" s="83" t="s">
        <v>228</v>
      </c>
      <c r="B36" s="83"/>
      <c r="C36" s="83"/>
      <c r="D36" s="83" t="s">
        <v>229</v>
      </c>
      <c r="E36" s="85" t="s">
        <v>231</v>
      </c>
      <c r="F36" s="84" t="n">
        <v>250</v>
      </c>
      <c r="G36" s="123"/>
      <c r="H36" s="87" t="n">
        <f aca="false">TRUNC(F36 * G36,2)</f>
        <v>0</v>
      </c>
      <c r="I36" s="87" t="n">
        <f aca="false">(TRUNC(G36 * $G$6,2) + G36)</f>
        <v>0</v>
      </c>
      <c r="J36" s="87" t="n">
        <f aca="false">TRUNC(F36 * I36,2)</f>
        <v>0</v>
      </c>
      <c r="K36" s="124" t="e">
        <f aca="false">J36/$I$61</f>
        <v>#DIV/0!</v>
      </c>
    </row>
    <row r="37" customFormat="false" ht="24" hidden="false" customHeight="true" outlineLevel="0" collapsed="false">
      <c r="A37" s="118" t="s">
        <v>329</v>
      </c>
      <c r="B37" s="118"/>
      <c r="C37" s="118"/>
      <c r="D37" s="118" t="s">
        <v>330</v>
      </c>
      <c r="E37" s="119"/>
      <c r="F37" s="120" t="n">
        <v>1</v>
      </c>
      <c r="G37" s="120"/>
      <c r="H37" s="121" t="n">
        <f aca="false">SUM(H38:H47)</f>
        <v>0</v>
      </c>
      <c r="I37" s="121" t="n">
        <f aca="false">SUM(J38:J47)</f>
        <v>0</v>
      </c>
      <c r="J37" s="121" t="n">
        <f aca="false">TRUNC(F37 * I37,2)</f>
        <v>0</v>
      </c>
      <c r="K37" s="122" t="e">
        <f aca="false">J37/$I$61</f>
        <v>#DIV/0!</v>
      </c>
    </row>
    <row r="38" customFormat="false" ht="52" hidden="false" customHeight="true" outlineLevel="0" collapsed="false">
      <c r="A38" s="83" t="s">
        <v>232</v>
      </c>
      <c r="B38" s="83"/>
      <c r="C38" s="83"/>
      <c r="D38" s="83" t="s">
        <v>331</v>
      </c>
      <c r="E38" s="85" t="s">
        <v>119</v>
      </c>
      <c r="F38" s="84" t="n">
        <v>8</v>
      </c>
      <c r="G38" s="123"/>
      <c r="H38" s="87" t="n">
        <f aca="false">TRUNC(F38 * G38,2)</f>
        <v>0</v>
      </c>
      <c r="I38" s="87" t="n">
        <f aca="false">(TRUNC(G38 * $G$6,2) + G38)</f>
        <v>0</v>
      </c>
      <c r="J38" s="87" t="n">
        <f aca="false">TRUNC(F38 * I38,2)</f>
        <v>0</v>
      </c>
      <c r="K38" s="124" t="e">
        <f aca="false">J38/$I$61</f>
        <v>#DIV/0!</v>
      </c>
    </row>
    <row r="39" customFormat="false" ht="39" hidden="false" customHeight="true" outlineLevel="0" collapsed="false">
      <c r="A39" s="83" t="s">
        <v>236</v>
      </c>
      <c r="B39" s="83"/>
      <c r="C39" s="83"/>
      <c r="D39" s="83" t="s">
        <v>332</v>
      </c>
      <c r="E39" s="85" t="s">
        <v>119</v>
      </c>
      <c r="F39" s="84" t="n">
        <v>2.5</v>
      </c>
      <c r="G39" s="123"/>
      <c r="H39" s="87" t="n">
        <f aca="false">TRUNC(F39 * G39,2)</f>
        <v>0</v>
      </c>
      <c r="I39" s="87" t="n">
        <f aca="false">(TRUNC(G39 * $G$6,2) + G39)</f>
        <v>0</v>
      </c>
      <c r="J39" s="87" t="n">
        <f aca="false">TRUNC(F39 * I39,2)</f>
        <v>0</v>
      </c>
      <c r="K39" s="124" t="e">
        <f aca="false">J39/$I$61</f>
        <v>#DIV/0!</v>
      </c>
    </row>
    <row r="40" customFormat="false" ht="39" hidden="false" customHeight="true" outlineLevel="0" collapsed="false">
      <c r="A40" s="125" t="s">
        <v>333</v>
      </c>
      <c r="B40" s="125"/>
      <c r="C40" s="125"/>
      <c r="D40" s="125" t="s">
        <v>334</v>
      </c>
      <c r="E40" s="126" t="s">
        <v>149</v>
      </c>
      <c r="F40" s="127" t="n">
        <v>2</v>
      </c>
      <c r="G40" s="123"/>
      <c r="H40" s="128" t="n">
        <f aca="false">TRUNC(F40 * G40,2)</f>
        <v>0</v>
      </c>
      <c r="I40" s="128" t="n">
        <f aca="false">(TRUNC(G40 * $G$6,2) + G40)</f>
        <v>0</v>
      </c>
      <c r="J40" s="128" t="n">
        <f aca="false">TRUNC(F40 * I40,2)</f>
        <v>0</v>
      </c>
      <c r="K40" s="129" t="e">
        <f aca="false">J40/$I$61</f>
        <v>#DIV/0!</v>
      </c>
    </row>
    <row r="41" customFormat="false" ht="24" hidden="false" customHeight="true" outlineLevel="0" collapsed="false">
      <c r="A41" s="125" t="s">
        <v>335</v>
      </c>
      <c r="B41" s="125"/>
      <c r="C41" s="125"/>
      <c r="D41" s="125" t="s">
        <v>336</v>
      </c>
      <c r="E41" s="126" t="s">
        <v>149</v>
      </c>
      <c r="F41" s="127" t="n">
        <v>2</v>
      </c>
      <c r="G41" s="123"/>
      <c r="H41" s="128" t="n">
        <f aca="false">TRUNC(F41 * G41,2)</f>
        <v>0</v>
      </c>
      <c r="I41" s="128" t="n">
        <f aca="false">(TRUNC(G41 * $G$6,2) + G41)</f>
        <v>0</v>
      </c>
      <c r="J41" s="128" t="n">
        <f aca="false">TRUNC(F41 * I41,2)</f>
        <v>0</v>
      </c>
      <c r="K41" s="129" t="e">
        <f aca="false">J41/$I$61</f>
        <v>#DIV/0!</v>
      </c>
    </row>
    <row r="42" customFormat="false" ht="24" hidden="false" customHeight="true" outlineLevel="0" collapsed="false">
      <c r="A42" s="125" t="s">
        <v>337</v>
      </c>
      <c r="B42" s="125"/>
      <c r="C42" s="125"/>
      <c r="D42" s="125" t="s">
        <v>338</v>
      </c>
      <c r="E42" s="126" t="s">
        <v>213</v>
      </c>
      <c r="F42" s="127" t="n">
        <v>2</v>
      </c>
      <c r="G42" s="123"/>
      <c r="H42" s="128" t="n">
        <f aca="false">TRUNC(F42 * G42,2)</f>
        <v>0</v>
      </c>
      <c r="I42" s="128" t="n">
        <f aca="false">(TRUNC(G42 * $G$6,2) + G42)</f>
        <v>0</v>
      </c>
      <c r="J42" s="128" t="n">
        <f aca="false">TRUNC(F42 * I42,2)</f>
        <v>0</v>
      </c>
      <c r="K42" s="129" t="e">
        <f aca="false">J42/$I$61</f>
        <v>#DIV/0!</v>
      </c>
    </row>
    <row r="43" customFormat="false" ht="26" hidden="false" customHeight="true" outlineLevel="0" collapsed="false">
      <c r="A43" s="125" t="s">
        <v>339</v>
      </c>
      <c r="B43" s="125"/>
      <c r="C43" s="125"/>
      <c r="D43" s="125" t="s">
        <v>340</v>
      </c>
      <c r="E43" s="126" t="s">
        <v>149</v>
      </c>
      <c r="F43" s="127" t="n">
        <v>2</v>
      </c>
      <c r="G43" s="123"/>
      <c r="H43" s="128" t="n">
        <f aca="false">TRUNC(F43 * G43,2)</f>
        <v>0</v>
      </c>
      <c r="I43" s="128" t="n">
        <f aca="false">(TRUNC(G43 * $G$6,2) + G43)</f>
        <v>0</v>
      </c>
      <c r="J43" s="128" t="n">
        <f aca="false">TRUNC(F43 * I43,2)</f>
        <v>0</v>
      </c>
      <c r="K43" s="129" t="e">
        <f aca="false">J43/$I$61</f>
        <v>#DIV/0!</v>
      </c>
    </row>
    <row r="44" customFormat="false" ht="39" hidden="false" customHeight="true" outlineLevel="0" collapsed="false">
      <c r="A44" s="83" t="s">
        <v>239</v>
      </c>
      <c r="B44" s="83"/>
      <c r="C44" s="83"/>
      <c r="D44" s="83" t="s">
        <v>240</v>
      </c>
      <c r="E44" s="85" t="s">
        <v>242</v>
      </c>
      <c r="F44" s="84" t="n">
        <v>1</v>
      </c>
      <c r="G44" s="123"/>
      <c r="H44" s="87" t="n">
        <f aca="false">TRUNC(F44 * G44,2)</f>
        <v>0</v>
      </c>
      <c r="I44" s="87" t="n">
        <f aca="false">(TRUNC(G44 * $G$6,2) + G44)</f>
        <v>0</v>
      </c>
      <c r="J44" s="87" t="n">
        <f aca="false">TRUNC(F44 * I44,2)</f>
        <v>0</v>
      </c>
      <c r="K44" s="124" t="e">
        <f aca="false">J44/$I$61</f>
        <v>#DIV/0!</v>
      </c>
    </row>
    <row r="45" customFormat="false" ht="26" hidden="false" customHeight="true" outlineLevel="0" collapsed="false">
      <c r="A45" s="83" t="s">
        <v>247</v>
      </c>
      <c r="B45" s="83"/>
      <c r="C45" s="83"/>
      <c r="D45" s="83" t="s">
        <v>248</v>
      </c>
      <c r="E45" s="85" t="s">
        <v>213</v>
      </c>
      <c r="F45" s="84" t="n">
        <v>1</v>
      </c>
      <c r="G45" s="123"/>
      <c r="H45" s="87" t="n">
        <f aca="false">TRUNC(F45 * G45,2)</f>
        <v>0</v>
      </c>
      <c r="I45" s="87" t="n">
        <f aca="false">(TRUNC(G45 * $G$6,2) + G45)</f>
        <v>0</v>
      </c>
      <c r="J45" s="87" t="n">
        <f aca="false">TRUNC(F45 * I45,2)</f>
        <v>0</v>
      </c>
      <c r="K45" s="124" t="e">
        <f aca="false">J45/$I$61</f>
        <v>#DIV/0!</v>
      </c>
    </row>
    <row r="46" customFormat="false" ht="26" hidden="false" customHeight="true" outlineLevel="0" collapsed="false">
      <c r="A46" s="83" t="s">
        <v>254</v>
      </c>
      <c r="B46" s="83"/>
      <c r="C46" s="83"/>
      <c r="D46" s="83" t="s">
        <v>255</v>
      </c>
      <c r="E46" s="85" t="s">
        <v>149</v>
      </c>
      <c r="F46" s="84" t="n">
        <v>1</v>
      </c>
      <c r="G46" s="123"/>
      <c r="H46" s="87" t="n">
        <f aca="false">TRUNC(F46 * G46,2)</f>
        <v>0</v>
      </c>
      <c r="I46" s="87" t="n">
        <f aca="false">(TRUNC(G46 * $G$6,2) + G46)</f>
        <v>0</v>
      </c>
      <c r="J46" s="87" t="n">
        <f aca="false">TRUNC(F46 * I46,2)</f>
        <v>0</v>
      </c>
      <c r="K46" s="124" t="e">
        <f aca="false">J46/$I$61</f>
        <v>#DIV/0!</v>
      </c>
    </row>
    <row r="47" customFormat="false" ht="26" hidden="false" customHeight="true" outlineLevel="0" collapsed="false">
      <c r="A47" s="83" t="s">
        <v>258</v>
      </c>
      <c r="B47" s="83"/>
      <c r="C47" s="83"/>
      <c r="D47" s="83" t="s">
        <v>259</v>
      </c>
      <c r="E47" s="85" t="s">
        <v>149</v>
      </c>
      <c r="F47" s="84" t="n">
        <v>1</v>
      </c>
      <c r="G47" s="123"/>
      <c r="H47" s="87" t="n">
        <f aca="false">TRUNC(F47 * G47,2)</f>
        <v>0</v>
      </c>
      <c r="I47" s="87" t="n">
        <f aca="false">(TRUNC(G47 * $G$6,2) + G47)</f>
        <v>0</v>
      </c>
      <c r="J47" s="87" t="n">
        <f aca="false">TRUNC(F47 * I47,2)</f>
        <v>0</v>
      </c>
      <c r="K47" s="124" t="e">
        <f aca="false">J47/$I$61</f>
        <v>#DIV/0!</v>
      </c>
    </row>
    <row r="48" customFormat="false" ht="26" hidden="false" customHeight="true" outlineLevel="0" collapsed="false">
      <c r="A48" s="118" t="s">
        <v>341</v>
      </c>
      <c r="B48" s="118"/>
      <c r="C48" s="118"/>
      <c r="D48" s="118" t="s">
        <v>342</v>
      </c>
      <c r="E48" s="119"/>
      <c r="F48" s="120" t="n">
        <v>1</v>
      </c>
      <c r="G48" s="120"/>
      <c r="H48" s="121" t="n">
        <f aca="false">SUM(H49:H50)</f>
        <v>0</v>
      </c>
      <c r="I48" s="121" t="n">
        <f aca="false">SUM(J49:J50)</f>
        <v>0</v>
      </c>
      <c r="J48" s="121" t="n">
        <f aca="false">TRUNC(F48 * I48,2)</f>
        <v>0</v>
      </c>
      <c r="K48" s="122" t="e">
        <f aca="false">J48/$I$61</f>
        <v>#DIV/0!</v>
      </c>
    </row>
    <row r="49" customFormat="false" ht="52" hidden="false" customHeight="true" outlineLevel="0" collapsed="false">
      <c r="A49" s="83" t="s">
        <v>261</v>
      </c>
      <c r="B49" s="83"/>
      <c r="C49" s="83"/>
      <c r="D49" s="83" t="s">
        <v>343</v>
      </c>
      <c r="E49" s="85" t="s">
        <v>119</v>
      </c>
      <c r="F49" s="84" t="n">
        <v>4</v>
      </c>
      <c r="G49" s="123"/>
      <c r="H49" s="87" t="n">
        <f aca="false">TRUNC(F49 * G49,2)</f>
        <v>0</v>
      </c>
      <c r="I49" s="87" t="n">
        <f aca="false">(TRUNC(G49 * $G$6,2) + G49)</f>
        <v>0</v>
      </c>
      <c r="J49" s="87" t="n">
        <f aca="false">TRUNC(F49 * I49,2)</f>
        <v>0</v>
      </c>
      <c r="K49" s="124" t="e">
        <f aca="false">J49/$I$61</f>
        <v>#DIV/0!</v>
      </c>
    </row>
    <row r="50" customFormat="false" ht="39" hidden="false" customHeight="true" outlineLevel="0" collapsed="false">
      <c r="A50" s="83" t="s">
        <v>264</v>
      </c>
      <c r="B50" s="83"/>
      <c r="C50" s="83"/>
      <c r="D50" s="83" t="s">
        <v>265</v>
      </c>
      <c r="E50" s="85" t="s">
        <v>149</v>
      </c>
      <c r="F50" s="84" t="n">
        <v>30</v>
      </c>
      <c r="G50" s="123"/>
      <c r="H50" s="87" t="n">
        <f aca="false">TRUNC(F50 * G50,2)</f>
        <v>0</v>
      </c>
      <c r="I50" s="87" t="n">
        <f aca="false">(TRUNC(G50 * $G$6,2) + G50)</f>
        <v>0</v>
      </c>
      <c r="J50" s="87" t="n">
        <f aca="false">TRUNC(F50 * I50,2)</f>
        <v>0</v>
      </c>
      <c r="K50" s="124" t="e">
        <f aca="false">J50/$I$61</f>
        <v>#DIV/0!</v>
      </c>
    </row>
    <row r="51" customFormat="false" ht="24" hidden="false" customHeight="true" outlineLevel="0" collapsed="false">
      <c r="A51" s="118" t="s">
        <v>344</v>
      </c>
      <c r="B51" s="118"/>
      <c r="C51" s="118"/>
      <c r="D51" s="118" t="s">
        <v>345</v>
      </c>
      <c r="E51" s="119"/>
      <c r="F51" s="120" t="n">
        <v>1</v>
      </c>
      <c r="G51" s="120"/>
      <c r="H51" s="121" t="n">
        <f aca="false">SUM(H52:H53)</f>
        <v>0</v>
      </c>
      <c r="I51" s="121" t="n">
        <f aca="false">SUM(J52:J53)</f>
        <v>0</v>
      </c>
      <c r="J51" s="121" t="n">
        <f aca="false">TRUNC(F51 * I51,2)</f>
        <v>0</v>
      </c>
      <c r="K51" s="122" t="e">
        <f aca="false">J51/$I$61</f>
        <v>#DIV/0!</v>
      </c>
    </row>
    <row r="52" customFormat="false" ht="39" hidden="false" customHeight="true" outlineLevel="0" collapsed="false">
      <c r="A52" s="125" t="s">
        <v>346</v>
      </c>
      <c r="B52" s="125"/>
      <c r="C52" s="125"/>
      <c r="D52" s="125" t="s">
        <v>347</v>
      </c>
      <c r="E52" s="126" t="s">
        <v>149</v>
      </c>
      <c r="F52" s="127" t="n">
        <v>1</v>
      </c>
      <c r="G52" s="123"/>
      <c r="H52" s="128" t="n">
        <f aca="false">TRUNC(F52 * G52,2)</f>
        <v>0</v>
      </c>
      <c r="I52" s="128" t="n">
        <f aca="false">(TRUNC(G52 * $G$6,2) + G52)</f>
        <v>0</v>
      </c>
      <c r="J52" s="128" t="n">
        <f aca="false">TRUNC(F52 * I52,2)</f>
        <v>0</v>
      </c>
      <c r="K52" s="129" t="e">
        <f aca="false">J52/$I$61</f>
        <v>#DIV/0!</v>
      </c>
    </row>
    <row r="53" customFormat="false" ht="24" hidden="false" customHeight="true" outlineLevel="0" collapsed="false">
      <c r="A53" s="83" t="s">
        <v>268</v>
      </c>
      <c r="B53" s="83"/>
      <c r="C53" s="83"/>
      <c r="D53" s="83" t="s">
        <v>141</v>
      </c>
      <c r="E53" s="85" t="s">
        <v>119</v>
      </c>
      <c r="F53" s="84" t="n">
        <v>2</v>
      </c>
      <c r="G53" s="123"/>
      <c r="H53" s="87" t="n">
        <f aca="false">TRUNC(F53 * G53,2)</f>
        <v>0</v>
      </c>
      <c r="I53" s="87" t="n">
        <f aca="false">(TRUNC(G53 * $G$6,2) + G53)</f>
        <v>0</v>
      </c>
      <c r="J53" s="87" t="n">
        <f aca="false">TRUNC(F53 * I53,2)</f>
        <v>0</v>
      </c>
      <c r="K53" s="124" t="e">
        <f aca="false">J53/$I$61</f>
        <v>#DIV/0!</v>
      </c>
    </row>
    <row r="54" customFormat="false" ht="39" hidden="false" customHeight="true" outlineLevel="0" collapsed="false">
      <c r="A54" s="118" t="s">
        <v>348</v>
      </c>
      <c r="B54" s="118"/>
      <c r="C54" s="118"/>
      <c r="D54" s="118" t="s">
        <v>349</v>
      </c>
      <c r="E54" s="119"/>
      <c r="F54" s="120" t="n">
        <v>1</v>
      </c>
      <c r="G54" s="120"/>
      <c r="H54" s="121" t="n">
        <f aca="false">SUM(H55:H57)</f>
        <v>0</v>
      </c>
      <c r="I54" s="121" t="n">
        <f aca="false">SUM(J55:J57)</f>
        <v>0</v>
      </c>
      <c r="J54" s="121" t="n">
        <f aca="false">TRUNC(F54 * I54,2)</f>
        <v>0</v>
      </c>
      <c r="K54" s="122" t="e">
        <f aca="false">J54/$I$61</f>
        <v>#DIV/0!</v>
      </c>
    </row>
    <row r="55" customFormat="false" ht="26" hidden="false" customHeight="true" outlineLevel="0" collapsed="false">
      <c r="A55" s="83" t="s">
        <v>350</v>
      </c>
      <c r="B55" s="83"/>
      <c r="C55" s="83"/>
      <c r="D55" s="83" t="s">
        <v>117</v>
      </c>
      <c r="E55" s="85" t="s">
        <v>119</v>
      </c>
      <c r="F55" s="84" t="n">
        <v>4</v>
      </c>
      <c r="G55" s="123"/>
      <c r="H55" s="87" t="n">
        <f aca="false">TRUNC(F55 * G55,2)</f>
        <v>0</v>
      </c>
      <c r="I55" s="87" t="n">
        <f aca="false">(TRUNC(G55 * $G$6,2) + G55)</f>
        <v>0</v>
      </c>
      <c r="J55" s="87" t="n">
        <f aca="false">TRUNC(F55 * I55,2)</f>
        <v>0</v>
      </c>
      <c r="K55" s="124" t="e">
        <f aca="false">J55/$I$61</f>
        <v>#DIV/0!</v>
      </c>
    </row>
    <row r="56" customFormat="false" ht="24" hidden="false" customHeight="true" outlineLevel="0" collapsed="false">
      <c r="A56" s="83" t="s">
        <v>351</v>
      </c>
      <c r="B56" s="83"/>
      <c r="C56" s="83"/>
      <c r="D56" s="83" t="s">
        <v>199</v>
      </c>
      <c r="E56" s="85" t="s">
        <v>119</v>
      </c>
      <c r="F56" s="84" t="n">
        <v>4</v>
      </c>
      <c r="G56" s="123"/>
      <c r="H56" s="87" t="n">
        <f aca="false">TRUNC(F56 * G56,2)</f>
        <v>0</v>
      </c>
      <c r="I56" s="87" t="n">
        <f aca="false">(TRUNC(G56 * $G$6,2) + G56)</f>
        <v>0</v>
      </c>
      <c r="J56" s="87" t="n">
        <f aca="false">TRUNC(F56 * I56,2)</f>
        <v>0</v>
      </c>
      <c r="K56" s="124" t="e">
        <f aca="false">J56/$I$61</f>
        <v>#DIV/0!</v>
      </c>
    </row>
    <row r="57" customFormat="false" ht="26" hidden="false" customHeight="true" outlineLevel="0" collapsed="false">
      <c r="A57" s="83" t="s">
        <v>270</v>
      </c>
      <c r="B57" s="83"/>
      <c r="C57" s="83"/>
      <c r="D57" s="83" t="s">
        <v>235</v>
      </c>
      <c r="E57" s="85" t="s">
        <v>119</v>
      </c>
      <c r="F57" s="84" t="n">
        <v>4</v>
      </c>
      <c r="G57" s="123"/>
      <c r="H57" s="87" t="n">
        <f aca="false">TRUNC(F57 * G57,2)</f>
        <v>0</v>
      </c>
      <c r="I57" s="87" t="n">
        <f aca="false">(TRUNC(G57 * $G$6,2) + G57)</f>
        <v>0</v>
      </c>
      <c r="J57" s="87" t="n">
        <f aca="false">TRUNC(F57 * I57,2)</f>
        <v>0</v>
      </c>
      <c r="K57" s="124" t="e">
        <f aca="false">J57/$I$61</f>
        <v>#DIV/0!</v>
      </c>
    </row>
    <row r="58" customFormat="false" ht="12.8" hidden="false" customHeight="false" outlineLevel="0" collapsed="false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</row>
    <row r="59" customFormat="false" ht="18" hidden="false" customHeight="true" outlineLevel="0" collapsed="false">
      <c r="A59" s="107"/>
      <c r="B59" s="107"/>
      <c r="C59" s="107"/>
      <c r="D59" s="108"/>
      <c r="E59" s="109"/>
      <c r="F59" s="74" t="s">
        <v>352</v>
      </c>
      <c r="G59" s="74"/>
      <c r="H59" s="74"/>
      <c r="I59" s="110" t="n">
        <f aca="false">H9+H13+H22+H26+H30+H33+H37+H48+H51+H54</f>
        <v>0</v>
      </c>
      <c r="J59" s="110"/>
      <c r="K59" s="110"/>
    </row>
    <row r="60" customFormat="false" ht="18" hidden="false" customHeight="true" outlineLevel="0" collapsed="false">
      <c r="A60" s="107"/>
      <c r="B60" s="107"/>
      <c r="C60" s="107"/>
      <c r="D60" s="108"/>
      <c r="E60" s="109"/>
      <c r="F60" s="74"/>
      <c r="G60" s="74"/>
      <c r="H60" s="74"/>
      <c r="I60" s="110"/>
      <c r="J60" s="110"/>
      <c r="K60" s="110"/>
    </row>
    <row r="61" customFormat="false" ht="18" hidden="false" customHeight="true" outlineLevel="0" collapsed="false">
      <c r="A61" s="107"/>
      <c r="B61" s="107"/>
      <c r="C61" s="107"/>
      <c r="D61" s="108"/>
      <c r="E61" s="109"/>
      <c r="F61" s="74" t="s">
        <v>353</v>
      </c>
      <c r="G61" s="74"/>
      <c r="H61" s="74"/>
      <c r="I61" s="110" t="n">
        <f aca="false">J9+J13+J22+J26+J30+J33+J37+J48+J51+J54</f>
        <v>0</v>
      </c>
      <c r="J61" s="110"/>
      <c r="K61" s="110"/>
    </row>
    <row r="62" customFormat="false" ht="18" hidden="false" customHeight="true" outlineLevel="0" collapsed="false">
      <c r="A62" s="112" t="s">
        <v>354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</row>
    <row r="63" customFormat="false" ht="12.8" hidden="false" customHeight="false" outlineLevel="0" collapsed="false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</row>
    <row r="64" customFormat="false" ht="69.85" hidden="false" customHeight="true" outlineLevel="0" collapsed="false">
      <c r="A64" s="112" t="s">
        <v>355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</row>
    <row r="65" customFormat="false" ht="12.8" hidden="false" customHeight="false" outlineLevel="0" collapsed="false">
      <c r="A65" s="32" t="s">
        <v>75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</row>
  </sheetData>
  <mergeCells count="21">
    <mergeCell ref="A1:K1"/>
    <mergeCell ref="A2:K2"/>
    <mergeCell ref="A3:K3"/>
    <mergeCell ref="H5:I5"/>
    <mergeCell ref="J5:K5"/>
    <mergeCell ref="A6:D6"/>
    <mergeCell ref="H6:I6"/>
    <mergeCell ref="J6:K6"/>
    <mergeCell ref="A7:K7"/>
    <mergeCell ref="A59:C59"/>
    <mergeCell ref="F59:G59"/>
    <mergeCell ref="I59:K59"/>
    <mergeCell ref="A60:C60"/>
    <mergeCell ref="F60:G60"/>
    <mergeCell ref="I60:K60"/>
    <mergeCell ref="A61:C61"/>
    <mergeCell ref="F61:G61"/>
    <mergeCell ref="I61:K61"/>
    <mergeCell ref="A62:K62"/>
    <mergeCell ref="A64:K64"/>
    <mergeCell ref="A65:K65"/>
  </mergeCells>
  <printOptions headings="false" gridLines="false" gridLinesSet="true" horizontalCentered="false" verticalCentered="false"/>
  <pageMargins left="0.5" right="0.5" top="0.708333333333333" bottom="0.708333333333333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7"/>
  <sheetViews>
    <sheetView showFormulas="false" showGridLines="true" showRowColHeaders="true" showZeros="true" rightToLeft="false" tabSelected="false" showOutlineSymbols="false" defaultGridColor="true" view="pageBreakPreview" topLeftCell="A1" colorId="64" zoomScale="80" zoomScaleNormal="100" zoomScalePageLayoutView="80" workbookViewId="0">
      <selection pane="topLeft" activeCell="F4" activeCellId="0" sqref="F4"/>
    </sheetView>
  </sheetViews>
  <sheetFormatPr defaultColWidth="9.0546875" defaultRowHeight="12.8" customHeight="false" zeroHeight="false" outlineLevelRow="0" outlineLevelCol="0"/>
  <cols>
    <col collapsed="false" customWidth="true" hidden="false" outlineLevel="0" max="1" min="1" style="33" width="6.51"/>
    <col collapsed="false" customWidth="true" hidden="false" outlineLevel="0" max="2" min="2" style="33" width="50.36"/>
    <col collapsed="false" customWidth="true" hidden="false" outlineLevel="0" max="3" min="3" style="33" width="14.33"/>
    <col collapsed="false" customWidth="true" hidden="false" outlineLevel="0" max="4" min="4" style="33" width="9.87"/>
    <col collapsed="false" customWidth="true" hidden="false" outlineLevel="0" max="6" min="5" style="33" width="16.02"/>
    <col collapsed="false" customWidth="true" hidden="false" outlineLevel="0" max="16384" min="16379" style="33" width="11.53"/>
  </cols>
  <sheetData>
    <row r="1" customFormat="false" ht="17.35" hidden="false" customHeight="false" outlineLevel="0" collapsed="false">
      <c r="A1" s="2" t="s">
        <v>356</v>
      </c>
      <c r="B1" s="2"/>
      <c r="C1" s="2"/>
      <c r="D1" s="2"/>
      <c r="E1" s="2"/>
      <c r="F1" s="2"/>
    </row>
    <row r="2" customFormat="false" ht="8.5" hidden="false" customHeight="true" outlineLevel="0" collapsed="false">
      <c r="A2" s="1"/>
      <c r="B2" s="1"/>
      <c r="C2" s="1"/>
      <c r="D2" s="1"/>
      <c r="E2" s="1"/>
      <c r="F2" s="1"/>
    </row>
    <row r="3" customFormat="false" ht="17.35" hidden="false" customHeight="false" outlineLevel="0" collapsed="false">
      <c r="A3" s="3" t="s">
        <v>357</v>
      </c>
      <c r="B3" s="3"/>
      <c r="C3" s="3"/>
      <c r="D3" s="3"/>
      <c r="E3" s="3"/>
      <c r="F3" s="3"/>
    </row>
    <row r="4" customFormat="false" ht="8.5" hidden="false" customHeight="true" outlineLevel="0" collapsed="false">
      <c r="A4" s="1"/>
      <c r="B4" s="1"/>
      <c r="C4" s="1"/>
      <c r="D4" s="1"/>
      <c r="E4" s="1"/>
      <c r="F4" s="1"/>
    </row>
    <row r="5" customFormat="false" ht="8.5" hidden="false" customHeight="true" outlineLevel="0" collapsed="false">
      <c r="A5" s="130"/>
      <c r="B5" s="130"/>
      <c r="C5" s="130"/>
      <c r="D5" s="130"/>
      <c r="E5" s="130"/>
      <c r="F5" s="130"/>
    </row>
    <row r="6" customFormat="false" ht="82.3" hidden="false" customHeight="true" outlineLevel="0" collapsed="false">
      <c r="A6" s="131" t="s">
        <v>358</v>
      </c>
      <c r="B6" s="131"/>
      <c r="C6" s="131"/>
      <c r="D6" s="131"/>
      <c r="E6" s="131"/>
      <c r="F6" s="131"/>
    </row>
    <row r="7" customFormat="false" ht="38.8" hidden="false" customHeight="true" outlineLevel="0" collapsed="false">
      <c r="A7" s="132" t="s">
        <v>79</v>
      </c>
      <c r="B7" s="133" t="s">
        <v>5</v>
      </c>
      <c r="C7" s="134" t="s">
        <v>359</v>
      </c>
      <c r="D7" s="135" t="s">
        <v>360</v>
      </c>
      <c r="E7" s="135" t="s">
        <v>361</v>
      </c>
      <c r="F7" s="136" t="s">
        <v>362</v>
      </c>
    </row>
    <row r="8" customFormat="false" ht="12.8" hidden="false" customHeight="false" outlineLevel="0" collapsed="false">
      <c r="A8" s="137" t="n">
        <v>1</v>
      </c>
      <c r="B8" s="138" t="str">
        <f aca="false">'VI-D Modelo Plan_Orçamentária'!D21</f>
        <v>PINTURA LÁTEX ACRÍLICA STANDARD, APLICAÇÃO MANUAL EM PAREDES, DUAS DEMÃOS. AF_04/2023</v>
      </c>
      <c r="C8" s="139"/>
      <c r="D8" s="140" t="e">
        <f aca="false">C8/$C$28</f>
        <v>#DIV/0!</v>
      </c>
      <c r="E8" s="141" t="n">
        <f aca="false">TRUNC(E9*C8,2)</f>
        <v>0</v>
      </c>
      <c r="F8" s="142" t="n">
        <f aca="false">TRUNC(F9*C8,2)</f>
        <v>0</v>
      </c>
    </row>
    <row r="9" customFormat="false" ht="12.8" hidden="false" customHeight="false" outlineLevel="0" collapsed="false">
      <c r="A9" s="137"/>
      <c r="B9" s="138"/>
      <c r="C9" s="139"/>
      <c r="D9" s="140"/>
      <c r="E9" s="140" t="n">
        <v>0</v>
      </c>
      <c r="F9" s="143" t="n">
        <v>0</v>
      </c>
    </row>
    <row r="10" customFormat="false" ht="12.8" hidden="false" customHeight="false" outlineLevel="0" collapsed="false">
      <c r="A10" s="137" t="n">
        <v>2</v>
      </c>
      <c r="B10" s="138" t="str">
        <f aca="false">'VI-D Modelo Plan_Orçamentária'!D25</f>
        <v>CORRIMÃO DUPLO, DIÂMETRO EXTERNO = 1 1/2", EM AÇO INOX. AF_04/2019 (70 CM FIXADO EM GUARDA CORPO E 70 CM FIXADO EM PAREDE)</v>
      </c>
      <c r="C10" s="139"/>
      <c r="D10" s="140" t="e">
        <f aca="false">C10/$C$28</f>
        <v>#DIV/0!</v>
      </c>
      <c r="E10" s="141" t="n">
        <f aca="false">TRUNC(E11*C10,2)</f>
        <v>0</v>
      </c>
      <c r="F10" s="142" t="n">
        <f aca="false">TRUNC(F11*C10,2)</f>
        <v>0</v>
      </c>
    </row>
    <row r="11" customFormat="false" ht="12.8" hidden="false" customHeight="false" outlineLevel="0" collapsed="false">
      <c r="A11" s="137"/>
      <c r="B11" s="138"/>
      <c r="C11" s="139"/>
      <c r="D11" s="140"/>
      <c r="E11" s="140" t="n">
        <v>0</v>
      </c>
      <c r="F11" s="143" t="n">
        <v>0</v>
      </c>
    </row>
    <row r="12" customFormat="false" ht="12.8" hidden="false" customHeight="false" outlineLevel="0" collapsed="false">
      <c r="A12" s="137" t="n">
        <v>3</v>
      </c>
      <c r="B12" s="138" t="str">
        <f aca="false">'VI-D Modelo Plan_Orçamentária'!D34</f>
        <v>REVISÃO DO SISTEMA CENTRAL DE ALARME E DETECÇÃO (EM CONFOMIDADE COM A IT-14 DO CBMMG) (Inspeção visual, testes, ajustes ou configurações, e substituição de peças, caso necessário)</v>
      </c>
      <c r="C12" s="139"/>
      <c r="D12" s="140" t="e">
        <f aca="false">C12/$C$28</f>
        <v>#DIV/0!</v>
      </c>
      <c r="E12" s="141" t="n">
        <f aca="false">TRUNC(E13*C12,2)</f>
        <v>0</v>
      </c>
      <c r="F12" s="142" t="n">
        <f aca="false">TRUNC(F13*C12,2)</f>
        <v>0</v>
      </c>
    </row>
    <row r="13" customFormat="false" ht="12.8" hidden="false" customHeight="false" outlineLevel="0" collapsed="false">
      <c r="A13" s="137"/>
      <c r="B13" s="138"/>
      <c r="C13" s="139"/>
      <c r="D13" s="140"/>
      <c r="E13" s="140" t="n">
        <v>0</v>
      </c>
      <c r="F13" s="143" t="n">
        <v>0</v>
      </c>
    </row>
    <row r="14" customFormat="false" ht="12.8" hidden="false" customHeight="false" outlineLevel="0" collapsed="false">
      <c r="A14" s="137" t="n">
        <v>4</v>
      </c>
      <c r="B14" s="138" t="str">
        <f aca="false">'VI-D Modelo Plan_Orçamentária'!D38</f>
        <v>REVISÃO DO SISTEMA DE HIDRANTES (EM CONFOMIDADE COM A IT-17 DO CBMMG) (Inspeção visual, testes, reapertos, ajustes ou regulagens, e substituição de peças, caso necessário)</v>
      </c>
      <c r="C14" s="139"/>
      <c r="D14" s="140" t="e">
        <f aca="false">C14/$C$28</f>
        <v>#DIV/0!</v>
      </c>
      <c r="E14" s="141" t="n">
        <f aca="false">TRUNC(E15*C14,2)</f>
        <v>0</v>
      </c>
      <c r="F14" s="142" t="n">
        <f aca="false">TRUNC(F15*C14,2)</f>
        <v>0</v>
      </c>
    </row>
    <row r="15" customFormat="false" ht="12.8" hidden="false" customHeight="false" outlineLevel="0" collapsed="false">
      <c r="A15" s="137"/>
      <c r="B15" s="138"/>
      <c r="C15" s="139"/>
      <c r="D15" s="140"/>
      <c r="E15" s="140" t="n">
        <v>0</v>
      </c>
      <c r="F15" s="143" t="n">
        <v>0</v>
      </c>
    </row>
    <row r="16" customFormat="false" ht="12.8" hidden="false" customHeight="false" outlineLevel="0" collapsed="false">
      <c r="A16" s="137" t="n">
        <v>5</v>
      </c>
      <c r="B16" s="138" t="str">
        <f aca="false">'VI-D Modelo Plan_Orçamentária'!D42</f>
        <v>TAMPÃO CEGO COM CORRENTE 2.1/2"</v>
      </c>
      <c r="C16" s="139"/>
      <c r="D16" s="140" t="e">
        <f aca="false">C16/$C$28</f>
        <v>#DIV/0!</v>
      </c>
      <c r="E16" s="141" t="n">
        <f aca="false">TRUNC(E17*C16,2)</f>
        <v>0</v>
      </c>
      <c r="F16" s="142" t="n">
        <f aca="false">TRUNC(F17*C16,2)</f>
        <v>0</v>
      </c>
    </row>
    <row r="17" customFormat="false" ht="12.8" hidden="false" customHeight="false" outlineLevel="0" collapsed="false">
      <c r="A17" s="137"/>
      <c r="B17" s="138"/>
      <c r="C17" s="139"/>
      <c r="D17" s="140"/>
      <c r="E17" s="140" t="n">
        <v>0</v>
      </c>
      <c r="F17" s="143" t="n">
        <v>0</v>
      </c>
    </row>
    <row r="18" customFormat="false" ht="12.8" hidden="false" customHeight="false" outlineLevel="0" collapsed="false">
      <c r="A18" s="137" t="n">
        <v>6</v>
      </c>
      <c r="B18" s="138" t="str">
        <f aca="false">'VI-D Modelo Plan_Orçamentária'!D45</f>
        <v>Bomba para incêndio jockey 2cv, modelo ME-IN 1320 N2T ou similar</v>
      </c>
      <c r="C18" s="139"/>
      <c r="D18" s="140" t="e">
        <f aca="false">C18/$C$28</f>
        <v>#DIV/0!</v>
      </c>
      <c r="E18" s="141" t="n">
        <f aca="false">TRUNC(E19*C18,2)</f>
        <v>0</v>
      </c>
      <c r="F18" s="142" t="n">
        <f aca="false">TRUNC(F19*C18,2)</f>
        <v>0</v>
      </c>
    </row>
    <row r="19" customFormat="false" ht="12.8" hidden="false" customHeight="false" outlineLevel="0" collapsed="false">
      <c r="A19" s="137"/>
      <c r="B19" s="138"/>
      <c r="C19" s="139"/>
      <c r="D19" s="140"/>
      <c r="E19" s="140" t="n">
        <v>0</v>
      </c>
      <c r="F19" s="143" t="n">
        <v>0</v>
      </c>
    </row>
    <row r="20" customFormat="false" ht="12.8" hidden="false" customHeight="false" outlineLevel="0" collapsed="false">
      <c r="A20" s="137" t="n">
        <v>7</v>
      </c>
      <c r="B20" s="138" t="str">
        <f aca="false">'VI-D Modelo Plan_Orçamentária'!D49</f>
        <v>REVISÃO ILUMINAÇÃO DE EMERGÊNCIA (EM CONFOMIDADE COM A IT-13 DO CBMMG) (Inspeção visual, testes, ajustes e/ou substituição de luminária, caso necessário)</v>
      </c>
      <c r="C20" s="139"/>
      <c r="D20" s="140" t="e">
        <f aca="false">C20/$C$28</f>
        <v>#DIV/0!</v>
      </c>
      <c r="E20" s="141" t="n">
        <f aca="false">TRUNC(E21*C20,2)</f>
        <v>0</v>
      </c>
      <c r="F20" s="142" t="n">
        <f aca="false">TRUNC(F21*C20,2)</f>
        <v>0</v>
      </c>
    </row>
    <row r="21" customFormat="false" ht="12.8" hidden="false" customHeight="false" outlineLevel="0" collapsed="false">
      <c r="A21" s="137"/>
      <c r="B21" s="138"/>
      <c r="C21" s="139"/>
      <c r="D21" s="140"/>
      <c r="E21" s="140" t="n">
        <v>0</v>
      </c>
      <c r="F21" s="143" t="n">
        <v>0</v>
      </c>
    </row>
    <row r="22" customFormat="false" ht="12.8" hidden="false" customHeight="false" outlineLevel="0" collapsed="false">
      <c r="A22" s="137" t="n">
        <v>8</v>
      </c>
      <c r="B22" s="138" t="n">
        <f aca="false">'VI-D Modelo Plan_Orçamentária'!D60</f>
        <v>0</v>
      </c>
      <c r="C22" s="139"/>
      <c r="D22" s="140" t="e">
        <f aca="false">C22/$C$28</f>
        <v>#DIV/0!</v>
      </c>
      <c r="E22" s="141" t="n">
        <f aca="false">TRUNC(E23*C22,2)</f>
        <v>0</v>
      </c>
      <c r="F22" s="142" t="n">
        <f aca="false">TRUNC(F23*C22,2)</f>
        <v>0</v>
      </c>
    </row>
    <row r="23" customFormat="false" ht="12.8" hidden="false" customHeight="false" outlineLevel="0" collapsed="false">
      <c r="A23" s="137"/>
      <c r="B23" s="138"/>
      <c r="C23" s="139"/>
      <c r="D23" s="140"/>
      <c r="E23" s="140" t="n">
        <v>0</v>
      </c>
      <c r="F23" s="143" t="n">
        <v>0</v>
      </c>
    </row>
    <row r="24" customFormat="false" ht="12.8" hidden="false" customHeight="false" outlineLevel="0" collapsed="false">
      <c r="A24" s="137" t="n">
        <v>9</v>
      </c>
      <c r="B24" s="138" t="n">
        <f aca="false">'VI-D Modelo Plan_Orçamentária'!D63</f>
        <v>0</v>
      </c>
      <c r="C24" s="139"/>
      <c r="D24" s="140" t="e">
        <f aca="false">C24/$C$28</f>
        <v>#DIV/0!</v>
      </c>
      <c r="E24" s="141" t="n">
        <f aca="false">TRUNC(E25*C24,2)</f>
        <v>0</v>
      </c>
      <c r="F24" s="142" t="n">
        <f aca="false">TRUNC(F25*C24,2)</f>
        <v>0</v>
      </c>
    </row>
    <row r="25" customFormat="false" ht="12.8" hidden="false" customHeight="false" outlineLevel="0" collapsed="false">
      <c r="A25" s="137"/>
      <c r="B25" s="138"/>
      <c r="C25" s="139"/>
      <c r="D25" s="140"/>
      <c r="E25" s="140" t="n">
        <v>0</v>
      </c>
      <c r="F25" s="143" t="n">
        <v>0</v>
      </c>
    </row>
    <row r="26" customFormat="false" ht="12.8" hidden="false" customHeight="false" outlineLevel="0" collapsed="false">
      <c r="A26" s="137" t="n">
        <v>10</v>
      </c>
      <c r="B26" s="138" t="n">
        <f aca="false">'VI-D Modelo Plan_Orçamentária'!D66</f>
        <v>0</v>
      </c>
      <c r="C26" s="139"/>
      <c r="D26" s="140" t="e">
        <f aca="false">C26/$C$28</f>
        <v>#DIV/0!</v>
      </c>
      <c r="E26" s="141" t="n">
        <f aca="false">TRUNC(E27*C26,2)</f>
        <v>0</v>
      </c>
      <c r="F26" s="142" t="n">
        <f aca="false">TRUNC(F27*C26,2)</f>
        <v>0</v>
      </c>
    </row>
    <row r="27" customFormat="false" ht="12.8" hidden="false" customHeight="false" outlineLevel="0" collapsed="false">
      <c r="A27" s="137"/>
      <c r="B27" s="138"/>
      <c r="C27" s="139"/>
      <c r="D27" s="140"/>
      <c r="E27" s="140" t="n">
        <v>0</v>
      </c>
      <c r="F27" s="143" t="n">
        <v>0</v>
      </c>
    </row>
    <row r="28" customFormat="false" ht="28.1" hidden="false" customHeight="true" outlineLevel="0" collapsed="false">
      <c r="A28" s="144"/>
      <c r="B28" s="138" t="s">
        <v>29</v>
      </c>
      <c r="C28" s="139" t="n">
        <f aca="false">SUM(C8:C27)</f>
        <v>0</v>
      </c>
      <c r="D28" s="145" t="e">
        <f aca="false">SUM(D8:D27)</f>
        <v>#DIV/0!</v>
      </c>
      <c r="E28" s="145" t="n">
        <f aca="false">(E9+E11+E13+E15+E17+E19+E21+E23+E25+E27)/10</f>
        <v>0</v>
      </c>
      <c r="F28" s="146" t="n">
        <f aca="false">(F9+F11+F13+F15+F17+F19+F21+F23+F25+F27)/10</f>
        <v>0</v>
      </c>
    </row>
    <row r="29" customFormat="false" ht="12.8" hidden="false" customHeight="false" outlineLevel="0" collapsed="false">
      <c r="A29" s="147"/>
      <c r="B29" s="147"/>
      <c r="C29" s="147"/>
      <c r="D29" s="147"/>
      <c r="E29" s="147"/>
      <c r="F29" s="147"/>
    </row>
    <row r="30" customFormat="false" ht="13.8" hidden="false" customHeight="false" outlineLevel="0" collapsed="false">
      <c r="A30" s="148" t="s">
        <v>363</v>
      </c>
      <c r="B30" s="148"/>
      <c r="C30" s="148"/>
      <c r="D30" s="148"/>
      <c r="E30" s="149" t="n">
        <f aca="false">E8+E10+E12+E14+E16+E18+E20+E22+E24+E26</f>
        <v>0</v>
      </c>
      <c r="F30" s="150" t="n">
        <f aca="false">F8+F10+F12+F14+F16+F18+F20+F22+F24+F26</f>
        <v>0</v>
      </c>
    </row>
    <row r="31" customFormat="false" ht="13.8" hidden="false" customHeight="false" outlineLevel="0" collapsed="false">
      <c r="A31" s="148" t="s">
        <v>364</v>
      </c>
      <c r="B31" s="148"/>
      <c r="C31" s="148"/>
      <c r="D31" s="148"/>
      <c r="E31" s="151" t="e">
        <f aca="false">E30/C28</f>
        <v>#DIV/0!</v>
      </c>
      <c r="F31" s="152" t="e">
        <f aca="false">F30/C28</f>
        <v>#DIV/0!</v>
      </c>
    </row>
    <row r="32" customFormat="false" ht="13.8" hidden="false" customHeight="false" outlineLevel="0" collapsed="false">
      <c r="A32" s="148" t="s">
        <v>365</v>
      </c>
      <c r="B32" s="148"/>
      <c r="C32" s="148"/>
      <c r="D32" s="148"/>
      <c r="E32" s="149" t="n">
        <f aca="false">E30</f>
        <v>0</v>
      </c>
      <c r="F32" s="150" t="n">
        <f aca="false">F30</f>
        <v>0</v>
      </c>
    </row>
    <row r="33" customFormat="false" ht="13.8" hidden="false" customHeight="false" outlineLevel="0" collapsed="false">
      <c r="A33" s="148" t="s">
        <v>366</v>
      </c>
      <c r="B33" s="148"/>
      <c r="C33" s="148"/>
      <c r="D33" s="148"/>
      <c r="E33" s="153" t="e">
        <f aca="false">E31</f>
        <v>#DIV/0!</v>
      </c>
      <c r="F33" s="154" t="e">
        <f aca="false">F31</f>
        <v>#DIV/0!</v>
      </c>
    </row>
    <row r="34" customFormat="false" ht="13.8" hidden="false" customHeight="false" outlineLevel="0" collapsed="false">
      <c r="A34" s="155"/>
      <c r="B34" s="155"/>
      <c r="C34" s="155"/>
      <c r="D34" s="155"/>
      <c r="E34" s="155"/>
      <c r="F34" s="155"/>
    </row>
    <row r="35" customFormat="false" ht="13.8" hidden="false" customHeight="false" outlineLevel="0" collapsed="false">
      <c r="A35" s="156"/>
      <c r="B35" s="156"/>
      <c r="C35" s="156"/>
      <c r="D35" s="156"/>
      <c r="E35" s="156"/>
      <c r="F35" s="156"/>
    </row>
    <row r="36" customFormat="false" ht="13.8" hidden="false" customHeight="false" outlineLevel="0" collapsed="false">
      <c r="A36" s="157"/>
      <c r="B36" s="157"/>
      <c r="C36" s="157"/>
      <c r="D36" s="157"/>
      <c r="E36" s="157"/>
      <c r="F36" s="157"/>
    </row>
    <row r="37" customFormat="false" ht="25.35" hidden="false" customHeight="true" outlineLevel="0" collapsed="false">
      <c r="A37" s="158" t="s">
        <v>98</v>
      </c>
      <c r="B37" s="158"/>
      <c r="C37" s="158"/>
      <c r="D37" s="158"/>
      <c r="E37" s="158"/>
      <c r="F37" s="158"/>
    </row>
  </sheetData>
  <mergeCells count="52">
    <mergeCell ref="A1:F1"/>
    <mergeCell ref="A3:F3"/>
    <mergeCell ref="A5:F5"/>
    <mergeCell ref="A6:F6"/>
    <mergeCell ref="A8:A9"/>
    <mergeCell ref="B8:B9"/>
    <mergeCell ref="C8:C9"/>
    <mergeCell ref="D8:D9"/>
    <mergeCell ref="A10:A11"/>
    <mergeCell ref="B10:B11"/>
    <mergeCell ref="C10:C11"/>
    <mergeCell ref="D10:D11"/>
    <mergeCell ref="A12:A13"/>
    <mergeCell ref="B12:B13"/>
    <mergeCell ref="C12:C13"/>
    <mergeCell ref="D12:D13"/>
    <mergeCell ref="A14:A15"/>
    <mergeCell ref="B14:B15"/>
    <mergeCell ref="C14:C15"/>
    <mergeCell ref="D14:D15"/>
    <mergeCell ref="A16:A17"/>
    <mergeCell ref="B16:B17"/>
    <mergeCell ref="C16:C17"/>
    <mergeCell ref="D16:D17"/>
    <mergeCell ref="A18:A19"/>
    <mergeCell ref="B18:B19"/>
    <mergeCell ref="C18:C19"/>
    <mergeCell ref="D18:D19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9:F29"/>
    <mergeCell ref="A30:D30"/>
    <mergeCell ref="A31:D31"/>
    <mergeCell ref="A32:D32"/>
    <mergeCell ref="A33:D33"/>
    <mergeCell ref="A34:F34"/>
    <mergeCell ref="A35:F35"/>
    <mergeCell ref="A37:F37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4"/>
  <sheetViews>
    <sheetView showFormulas="false" showGridLines="true" showRowColHeaders="true" showZeros="true" rightToLeft="false" tabSelected="false" showOutlineSymbols="false" defaultGridColor="true" view="pageBreakPreview" topLeftCell="A1" colorId="64" zoomScale="80" zoomScaleNormal="100" zoomScalePageLayoutView="80" workbookViewId="0">
      <selection pane="topLeft" activeCell="C15" activeCellId="0" sqref="C15"/>
    </sheetView>
  </sheetViews>
  <sheetFormatPr defaultColWidth="9.0546875" defaultRowHeight="12.8" customHeight="false" zeroHeight="false" outlineLevelRow="0" outlineLevelCol="0"/>
  <cols>
    <col collapsed="false" customWidth="true" hidden="false" outlineLevel="0" max="1" min="1" style="33" width="30.84"/>
    <col collapsed="false" customWidth="true" hidden="false" outlineLevel="0" max="3" min="2" style="33" width="18.55"/>
    <col collapsed="false" customWidth="true" hidden="false" outlineLevel="0" max="4" min="4" style="33" width="22.23"/>
    <col collapsed="false" customWidth="true" hidden="false" outlineLevel="0" max="16384" min="16380" style="33" width="11.53"/>
  </cols>
  <sheetData>
    <row r="1" customFormat="false" ht="17.35" hidden="false" customHeight="false" outlineLevel="0" collapsed="false">
      <c r="A1" s="2" t="s">
        <v>367</v>
      </c>
      <c r="B1" s="2"/>
      <c r="C1" s="2"/>
      <c r="D1" s="2"/>
    </row>
    <row r="2" customFormat="false" ht="8.5" hidden="false" customHeight="true" outlineLevel="0" collapsed="false">
      <c r="A2" s="1"/>
      <c r="B2" s="1"/>
      <c r="C2" s="1"/>
      <c r="D2" s="1"/>
    </row>
    <row r="3" customFormat="false" ht="17.35" hidden="false" customHeight="false" outlineLevel="0" collapsed="false">
      <c r="A3" s="3" t="s">
        <v>368</v>
      </c>
      <c r="B3" s="3"/>
      <c r="C3" s="3"/>
      <c r="D3" s="3"/>
    </row>
    <row r="4" customFormat="false" ht="8.5" hidden="false" customHeight="true" outlineLevel="0" collapsed="false">
      <c r="A4" s="1"/>
      <c r="B4" s="1"/>
      <c r="C4" s="1"/>
      <c r="D4" s="1"/>
    </row>
    <row r="5" customFormat="false" ht="8.5" hidden="false" customHeight="true" outlineLevel="0" collapsed="false">
      <c r="A5" s="130"/>
      <c r="B5" s="130"/>
      <c r="C5" s="130"/>
      <c r="D5" s="130"/>
    </row>
    <row r="6" customFormat="false" ht="92.75" hidden="false" customHeight="true" outlineLevel="0" collapsed="false">
      <c r="A6" s="131" t="s">
        <v>358</v>
      </c>
      <c r="B6" s="131"/>
      <c r="C6" s="131"/>
      <c r="D6" s="131"/>
    </row>
    <row r="7" customFormat="false" ht="12.8" hidden="false" customHeight="false" outlineLevel="0" collapsed="false">
      <c r="A7" s="159"/>
      <c r="B7" s="160" t="s">
        <v>369</v>
      </c>
      <c r="C7" s="160" t="s">
        <v>370</v>
      </c>
      <c r="D7" s="160" t="s">
        <v>29</v>
      </c>
    </row>
    <row r="8" customFormat="false" ht="12.8" hidden="false" customHeight="false" outlineLevel="0" collapsed="false">
      <c r="A8" s="161" t="s">
        <v>371</v>
      </c>
      <c r="B8" s="162"/>
      <c r="C8" s="162"/>
      <c r="D8" s="162" t="n">
        <f aca="false">B8+C8</f>
        <v>0</v>
      </c>
    </row>
    <row r="9" customFormat="false" ht="12.8" hidden="false" customHeight="false" outlineLevel="0" collapsed="false">
      <c r="A9" s="161" t="s">
        <v>372</v>
      </c>
      <c r="B9" s="163"/>
      <c r="C9" s="163"/>
      <c r="D9" s="163" t="n">
        <f aca="false">B9+C9</f>
        <v>0</v>
      </c>
    </row>
    <row r="10" customFormat="false" ht="12.8" hidden="false" customHeight="false" outlineLevel="0" collapsed="false">
      <c r="A10" s="161" t="s">
        <v>373</v>
      </c>
      <c r="B10" s="162"/>
      <c r="C10" s="162"/>
      <c r="D10" s="162" t="n">
        <f aca="false">B10+C10</f>
        <v>0</v>
      </c>
    </row>
    <row r="11" customFormat="false" ht="12.8" hidden="false" customHeight="false" outlineLevel="0" collapsed="false">
      <c r="A11" s="161" t="s">
        <v>374</v>
      </c>
      <c r="B11" s="164"/>
      <c r="C11" s="164"/>
      <c r="D11" s="164" t="n">
        <f aca="false">B11+C11</f>
        <v>0</v>
      </c>
    </row>
    <row r="12" customFormat="false" ht="13.8" hidden="false" customHeight="false" outlineLevel="0" collapsed="false">
      <c r="A12" s="165"/>
      <c r="B12" s="165"/>
      <c r="C12" s="165"/>
      <c r="D12" s="165"/>
    </row>
    <row r="14" customFormat="false" ht="36.55" hidden="false" customHeight="true" outlineLevel="0" collapsed="false">
      <c r="A14" s="158" t="s">
        <v>98</v>
      </c>
      <c r="B14" s="158"/>
      <c r="C14" s="158"/>
      <c r="D14" s="158"/>
      <c r="E14" s="166"/>
      <c r="F14" s="166"/>
    </row>
  </sheetData>
  <mergeCells count="6">
    <mergeCell ref="A1:D1"/>
    <mergeCell ref="A3:D3"/>
    <mergeCell ref="A5:D5"/>
    <mergeCell ref="A6:D6"/>
    <mergeCell ref="A12:D12"/>
    <mergeCell ref="A14:D14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9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1109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2025-02-05T11:26:02Z</dcterms:created>
  <dc:creator>axlsx</dc:creator>
  <dc:description/>
  <dc:language>pt-BR</dc:language>
  <cp:lastModifiedBy/>
  <cp:lastPrinted>2026-03-16T11:06:03Z</cp:lastPrinted>
  <dcterms:modified xsi:type="dcterms:W3CDTF">2026-03-16T22:31:00Z</dcterms:modified>
  <cp:revision>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